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civ\IPM_Kennis\Werk_TM\VSE docs BIOL\2022\DVO ZWEMWATER\VSE_ZWEMWATER MONITORING_2023ev\VSE RIvieren, ZDelta_IJsselmeegebied\"/>
    </mc:Choice>
  </mc:AlternateContent>
  <bookViews>
    <workbookView xWindow="0" yWindow="75" windowWidth="25110" windowHeight="11640"/>
  </bookViews>
  <sheets>
    <sheet name="P3 Rivieren" sheetId="2" r:id="rId1"/>
    <sheet name="Blad1" sheetId="3" r:id="rId2"/>
  </sheets>
  <definedNames>
    <definedName name="_xlnm.Database">#REF!</definedName>
    <definedName name="Database2">'P3 Rivieren'!$A$30:$F$131</definedName>
    <definedName name="Database3">#REF!</definedName>
  </definedNames>
  <calcPr calcId="162913"/>
</workbook>
</file>

<file path=xl/calcChain.xml><?xml version="1.0" encoding="utf-8"?>
<calcChain xmlns="http://schemas.openxmlformats.org/spreadsheetml/2006/main">
  <c r="M49" i="2" l="1"/>
  <c r="I49" i="2"/>
  <c r="H96" i="2" l="1"/>
  <c r="G49" i="2"/>
  <c r="E134" i="2" s="1"/>
  <c r="M94" i="2"/>
  <c r="L94" i="2"/>
  <c r="I94" i="2"/>
  <c r="G94" i="2"/>
  <c r="L49" i="2"/>
  <c r="J134" i="2"/>
  <c r="I134" i="2"/>
  <c r="G134" i="2"/>
  <c r="M27" i="2"/>
  <c r="L27" i="2"/>
  <c r="J96" i="2"/>
  <c r="I27" i="2"/>
  <c r="G27" i="2"/>
  <c r="H132" i="2"/>
  <c r="H134" i="2" s="1"/>
  <c r="F132" i="2"/>
  <c r="M134" i="2"/>
  <c r="L134" i="2"/>
  <c r="K134" i="2"/>
  <c r="M96" i="2" l="1"/>
  <c r="F134" i="2"/>
  <c r="L96" i="2"/>
  <c r="K96" i="2"/>
  <c r="G96" i="2"/>
  <c r="I96" i="2"/>
</calcChain>
</file>

<file path=xl/sharedStrings.xml><?xml version="1.0" encoding="utf-8"?>
<sst xmlns="http://schemas.openxmlformats.org/spreadsheetml/2006/main" count="484" uniqueCount="226">
  <si>
    <t>Omschrijving</t>
  </si>
  <si>
    <t>Watersysteem</t>
  </si>
  <si>
    <t>Donarcode</t>
  </si>
  <si>
    <t>X-coördinaat</t>
  </si>
  <si>
    <t>Y-coördinaat</t>
  </si>
  <si>
    <t>De Bijland</t>
  </si>
  <si>
    <t>BIJLND</t>
  </si>
  <si>
    <t>BISBOT</t>
  </si>
  <si>
    <t>Bemmelse Waard</t>
  </si>
  <si>
    <t>BEMMSWD</t>
  </si>
  <si>
    <t>ZWANWTR</t>
  </si>
  <si>
    <t>EILDMAURK</t>
  </si>
  <si>
    <t>Gravenbol</t>
  </si>
  <si>
    <t>GRAVBL</t>
  </si>
  <si>
    <t>TULLETWBVN</t>
  </si>
  <si>
    <t>TULLETWL</t>
  </si>
  <si>
    <t>Rhederlaag Giese Kop</t>
  </si>
  <si>
    <t>RHEDLGSKP</t>
  </si>
  <si>
    <t>Rhederlaag Noordoever</t>
  </si>
  <si>
    <t>RHEDLNOVR</t>
  </si>
  <si>
    <t>DOESBFTWD</t>
  </si>
  <si>
    <t>Doradobeach</t>
  </si>
  <si>
    <t>DORDBH</t>
  </si>
  <si>
    <t>SCHERPHF</t>
  </si>
  <si>
    <t>Gouden Ham Hamsestraat</t>
  </si>
  <si>
    <t>Gouden Ham Hanzeland</t>
  </si>
  <si>
    <t>Gouden Ham Camping de Maasterp</t>
  </si>
  <si>
    <t>Gouden Ham Groene Eiland</t>
  </si>
  <si>
    <t>Greffeling Camping 't Zonnestrand</t>
  </si>
  <si>
    <t>Camping Maaszicht</t>
  </si>
  <si>
    <t>Dagstrand Zandmeren Noord</t>
  </si>
  <si>
    <t>Dagstrand Zandmeren West</t>
  </si>
  <si>
    <t>Lithse Ham Gemeentestrand</t>
  </si>
  <si>
    <t>Lithse Ham Dagstrand</t>
  </si>
  <si>
    <t>Hemelrijkse Waard Lithoijen</t>
  </si>
  <si>
    <t xml:space="preserve">Kraaijenbergseplassen 2 </t>
  </si>
  <si>
    <t>Kraaijenbergseplassen 3</t>
  </si>
  <si>
    <t>Heeswijkse Kampen Cuijk</t>
  </si>
  <si>
    <t>De Mookerplas</t>
  </si>
  <si>
    <t>Leukermeer</t>
  </si>
  <si>
    <t>Dagstrand De Grote Hegge</t>
  </si>
  <si>
    <t>Watersportcentrum Koeweide</t>
  </si>
  <si>
    <t>Dagstrand de Weerd</t>
  </si>
  <si>
    <t>Waterrecreatie Hatenboer</t>
  </si>
  <si>
    <t>Marina Oolderhuuske</t>
  </si>
  <si>
    <t>Camping Barten/Niessen</t>
  </si>
  <si>
    <t>Camping van Ass</t>
  </si>
  <si>
    <t>Camping Hermans</t>
  </si>
  <si>
    <t>Porta Isola</t>
  </si>
  <si>
    <t>Camping Oosterdriessen</t>
  </si>
  <si>
    <t>Nederrijn</t>
  </si>
  <si>
    <t>Lek</t>
  </si>
  <si>
    <t>IJssel</t>
  </si>
  <si>
    <t>Maas</t>
  </si>
  <si>
    <t>Oost-Nederland</t>
  </si>
  <si>
    <t>Limburg</t>
  </si>
  <si>
    <t>GOUDHHSST</t>
  </si>
  <si>
    <t>GOUDHHZLD</t>
  </si>
  <si>
    <t>GOUDHMTP</t>
  </si>
  <si>
    <t>GOUDGNELD</t>
  </si>
  <si>
    <t>GREFFLNZDE</t>
  </si>
  <si>
    <t>KERKDZMRND</t>
  </si>
  <si>
    <t>KERKDZMRWZDE</t>
  </si>
  <si>
    <t>LITHSHGMTSD</t>
  </si>
  <si>
    <t>LITHSHDSD</t>
  </si>
  <si>
    <t>HEMRSWDSD</t>
  </si>
  <si>
    <t>KRAAIJEBSPS2</t>
  </si>
  <si>
    <t>KRAAIJEBSPS3</t>
  </si>
  <si>
    <t>HEESWSKPN</t>
  </si>
  <si>
    <t>LEUKMR</t>
  </si>
  <si>
    <t>DAGSDGTHGE</t>
  </si>
  <si>
    <t>WATSCTKWDE</t>
  </si>
  <si>
    <t>DAGSDWD</t>
  </si>
  <si>
    <t>WATRCATHTBR</t>
  </si>
  <si>
    <t>MARNODHKE</t>
  </si>
  <si>
    <t xml:space="preserve">CAMPBTNSN </t>
  </si>
  <si>
    <t>DAGSDKSNZ</t>
  </si>
  <si>
    <t xml:space="preserve">DAGSDKSZZ </t>
  </si>
  <si>
    <t>DIKLPS</t>
  </si>
  <si>
    <t>WKCEDN</t>
  </si>
  <si>
    <t>DAGSOMLD</t>
  </si>
  <si>
    <t>NATRTDSOMLD</t>
  </si>
  <si>
    <t>RHEDLBSSD</t>
  </si>
  <si>
    <t>Gouden Ham Molenstrand</t>
  </si>
  <si>
    <t>MIDDWD</t>
  </si>
  <si>
    <t>X</t>
  </si>
  <si>
    <t>Inzet schip</t>
  </si>
  <si>
    <t xml:space="preserve">Dagstrand Fun Valley Maastricht </t>
  </si>
  <si>
    <t xml:space="preserve">Naturisten Dagstrand Fun Valley Maastricht </t>
  </si>
  <si>
    <t>Naturistenvereniging De Maasplassen Maastricht</t>
  </si>
  <si>
    <t>Dagstrand De Kis (noordzijde) Stevensweert</t>
  </si>
  <si>
    <t>Dagstrand De Kis (zuidzijde) Stevensweert</t>
  </si>
  <si>
    <t>Dagstrand Dilkensplas</t>
  </si>
  <si>
    <t>Oolderplas Roermond</t>
  </si>
  <si>
    <t>RWS Oost-Nederland</t>
  </si>
  <si>
    <t>WELLBSD</t>
  </si>
  <si>
    <t>Afgedamde Maas</t>
  </si>
  <si>
    <t>De Hooge Waard, camping badstrand</t>
  </si>
  <si>
    <t>DEHGWCPBSD</t>
  </si>
  <si>
    <t>WIJKSWDBSD</t>
  </si>
  <si>
    <t>DERSCPBSD</t>
  </si>
  <si>
    <t>DENWDNBSD</t>
  </si>
  <si>
    <t>De Mosterdpot, camping badstrand</t>
  </si>
  <si>
    <t>DEMTPCPBSD</t>
  </si>
  <si>
    <t>HELLGPBSD</t>
  </si>
  <si>
    <t>Hollandsch Diep</t>
  </si>
  <si>
    <t>Haringvliet</t>
  </si>
  <si>
    <t>HELLVSVTRBSD</t>
  </si>
  <si>
    <t>HELLVSHLCBSD</t>
  </si>
  <si>
    <t>Gat van de Kerksloot, badstrand</t>
  </si>
  <si>
    <t>GATVDKSBSD</t>
  </si>
  <si>
    <t>Amer</t>
  </si>
  <si>
    <t>Noordergat van de plomp, badstrand</t>
  </si>
  <si>
    <t>NOORDGVDPBSD</t>
  </si>
  <si>
    <t>Rietplaat, badstrand</t>
  </si>
  <si>
    <t>RIETPBSD</t>
  </si>
  <si>
    <t>STELLDJHVBSD</t>
  </si>
  <si>
    <t>Middelharnis, badstrand</t>
  </si>
  <si>
    <t>MIDDHNBSD</t>
  </si>
  <si>
    <t>HARVBLHNWBSD</t>
  </si>
  <si>
    <t>HARVBLHNOBSD</t>
  </si>
  <si>
    <t>HITSSKDBSD</t>
  </si>
  <si>
    <t>Aakvlaai, badstrand</t>
  </si>
  <si>
    <t>AAKVBSD</t>
  </si>
  <si>
    <t>Bergsche Maas</t>
  </si>
  <si>
    <t>GOUDSWBSD</t>
  </si>
  <si>
    <t>Spui</t>
  </si>
  <si>
    <t>STADAHHRVBSD</t>
  </si>
  <si>
    <t>VEENBSD</t>
  </si>
  <si>
    <t>RWS West-Nederland Zuid</t>
  </si>
  <si>
    <t>Zuid-Nederland</t>
  </si>
  <si>
    <t>Verwacht aantal RWS West-Nederland Zuid</t>
  </si>
  <si>
    <t>Verwacht aantal RWS Oost-Nederland</t>
  </si>
  <si>
    <t>RWS Zuid-Nederland</t>
  </si>
  <si>
    <t>Verwacht aantal RWS Zuid-Nederland</t>
  </si>
  <si>
    <t>Totale aantallen perceel Rivieren</t>
  </si>
  <si>
    <t>Reguliere bacteriologische metingen</t>
  </si>
  <si>
    <t>Honswijkerplas</t>
  </si>
  <si>
    <t>HONSWKPS</t>
  </si>
  <si>
    <t>Strand Eiland van Maurik</t>
  </si>
  <si>
    <t>Recreatiepark De Scherpenhof</t>
  </si>
  <si>
    <t>Camping IJsselstrand</t>
  </si>
  <si>
    <t>Zwanenbad</t>
  </si>
  <si>
    <t>De Bisonbaai</t>
  </si>
  <si>
    <t>Rhederlaag Bahrse Strand</t>
  </si>
  <si>
    <t>t Waal West</t>
  </si>
  <si>
    <t>t Waal Oost</t>
  </si>
  <si>
    <t>Middelwaard</t>
  </si>
  <si>
    <t>Vakantiepark Eiland van Maurik</t>
  </si>
  <si>
    <t>De Gouden Ham Maaslanden</t>
  </si>
  <si>
    <t>De Gouden Ham Hanzeland</t>
  </si>
  <si>
    <t>De Gouden Ham De Maasterp</t>
  </si>
  <si>
    <t>De Gouden Ham Het Groene Eiland</t>
  </si>
  <si>
    <t>Camping 't Zonnestrand</t>
  </si>
  <si>
    <t>Zandmeren Noord</t>
  </si>
  <si>
    <t>Zandmeren West</t>
  </si>
  <si>
    <t>Lithse Ham, Gemeentestrand</t>
  </si>
  <si>
    <t>Lithse Ham, Dagstrand</t>
  </si>
  <si>
    <t>Hemelrijkse Waard Dagstrand</t>
  </si>
  <si>
    <t xml:space="preserve">Kraaijenbergse Plas 2 </t>
  </si>
  <si>
    <t>Kraaijenbergse Plas 3</t>
  </si>
  <si>
    <t>Heeswijkse Kampen</t>
  </si>
  <si>
    <t>Recreatiegebied Mookerplas</t>
  </si>
  <si>
    <t>Recreatiestrand Camping Hatenboer</t>
  </si>
  <si>
    <t>Recreatiestrand Resort Marina Oolderhuuske</t>
  </si>
  <si>
    <t>Recreatiestrand Camping Barten/Niessen</t>
  </si>
  <si>
    <t>De Kis Noord, Plas Brandt</t>
  </si>
  <si>
    <t>De Kis Zuid, Plas Eiland</t>
  </si>
  <si>
    <t>Dilkensplas</t>
  </si>
  <si>
    <t>Plas WRC Eijsden (Hoge Weerd)</t>
  </si>
  <si>
    <t>Plas WRC Eijsden, Oost Maarland Zuid</t>
  </si>
  <si>
    <t>Plas WRC Eijsden, Oost Maarland Noord</t>
  </si>
  <si>
    <t>Strandbad Well</t>
  </si>
  <si>
    <t>Wijksche Waard, badstrand</t>
  </si>
  <si>
    <t>De Rietschoof</t>
  </si>
  <si>
    <t>De Neswaarden</t>
  </si>
  <si>
    <t>Veen Badstrand</t>
  </si>
  <si>
    <t>Spui, nabij Goudswaard</t>
  </si>
  <si>
    <t>Haringvlietbrug oost</t>
  </si>
  <si>
    <t>Haringvlietbrug west</t>
  </si>
  <si>
    <t>Recreatieterrein Hellegatsplein</t>
  </si>
  <si>
    <t>Vuurtoren badstrand, Hellevoetsluis</t>
  </si>
  <si>
    <t>Hellecat badstrand, Hellevoetsluis</t>
  </si>
  <si>
    <t xml:space="preserve">Hitsertsekade, Zuid-Beijerland </t>
  </si>
  <si>
    <t>Stad aan 't Haringvliet Badstrand</t>
  </si>
  <si>
    <t>De Kis Zuid, ad hoc meetpunt Porta Isola</t>
  </si>
  <si>
    <t>VAKTPELVMRK</t>
  </si>
  <si>
    <t>Plas WRC Eijsden, ad hoc meetpunt Camping Oosterdriessen</t>
  </si>
  <si>
    <t>CAMPOTDSN</t>
  </si>
  <si>
    <t>PORTISLA</t>
  </si>
  <si>
    <t>Extra bacteriologische metingen</t>
  </si>
  <si>
    <t>Recreatieterrein RWS, Stellendam</t>
  </si>
  <si>
    <t>Biesbosch Marina</t>
  </si>
  <si>
    <t>BIESBMRNA</t>
  </si>
  <si>
    <t>Boven Merwede</t>
  </si>
  <si>
    <t>Recreatiestrand Vakantiepark Leukermeer</t>
  </si>
  <si>
    <t>Recreatiestrand Comfortparc Wessem</t>
  </si>
  <si>
    <t>* In bepaalde kolommen is bij de afzonderlijke zwemwaterlocatie geen getal vermeld maar is wel een totaal aantal per organisatieonderdeel vermeld. Dit totaal aantal betreft een schatting, op voorhand is niet in te schatten op welke locaties deze aantallen betrekking hebben.</t>
  </si>
  <si>
    <t>* Van de metingen die aangegeven zijn met een "X", maar waar onderin de rij bij de totale aantallen van het organisatieonderdeel geen getal staat is alleen bekend waar deze meting plaatsvindt maar niet hoe vaak.</t>
  </si>
  <si>
    <t>Organisatieonderdeel</t>
  </si>
  <si>
    <t>Waterspeelplaats De Neswaarden</t>
  </si>
  <si>
    <t>WATSPDNWDN</t>
  </si>
  <si>
    <t>Opm: deze waterspeelplaats kan minder dan 1 m diep zijn; monster s.v.p. nemen op 30 cm onder wateroppervlak</t>
  </si>
  <si>
    <t>MOOKPS</t>
  </si>
  <si>
    <t>Spiegelwaal Lent</t>
  </si>
  <si>
    <t>SPIEGWLLT</t>
  </si>
  <si>
    <t>Kraaijenbergse Plas Beers</t>
  </si>
  <si>
    <t>Kraaijenbergse Plas Op den Drul</t>
  </si>
  <si>
    <t>KRAAIJBSPLBS</t>
  </si>
  <si>
    <t>KRAAIJBSPLDD</t>
  </si>
  <si>
    <t>Bovenrijn-Waal</t>
  </si>
  <si>
    <t>Oude Tol, Oud-Beijerland</t>
  </si>
  <si>
    <t>OUDBELBSD</t>
  </si>
  <si>
    <t>Locatie De Waal wordt door RWS ON geregeld</t>
  </si>
  <si>
    <t>Strandje Andel</t>
  </si>
  <si>
    <t>Strandje Rijswijk</t>
  </si>
  <si>
    <t>Strandje Wijkse Bol</t>
  </si>
  <si>
    <t>STRANDJADL</t>
  </si>
  <si>
    <t>STRANDJRWK</t>
  </si>
  <si>
    <t>STRANDJWSBL</t>
  </si>
  <si>
    <t>Reguliere blauwalgmetingen met visuele inspectie</t>
  </si>
  <si>
    <t>Adhoc blauwalgmetingen (op niet-blauwalglocaties)</t>
  </si>
  <si>
    <t>Extra blauwalgmetingen met visuele inspectie</t>
  </si>
  <si>
    <t>Extra monsters voor brononderzoek</t>
  </si>
  <si>
    <t>Rivieren</t>
  </si>
  <si>
    <t>Bijlage 4-1a Informatiebehoefte t.b.v.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</si>
</sst>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0"/>
      <name val="Arial"/>
    </font>
    <font>
      <sz val="10"/>
      <name val="Arial"/>
      <family val="2"/>
    </font>
    <font>
      <sz val="10"/>
      <name val="V&amp;W Syntax (Adobe)"/>
      <family val="2"/>
    </font>
    <font>
      <b/>
      <sz val="10"/>
      <name val="V&amp;W Syntax (Adobe)"/>
      <family val="2"/>
    </font>
    <font>
      <b/>
      <sz val="14"/>
      <name val="V&amp;W Syntax (Adobe)"/>
      <family val="2"/>
    </font>
    <font>
      <b/>
      <sz val="12"/>
      <name val="V&amp;W Syntax (Adobe)"/>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Arial"/>
      <family val="2"/>
    </font>
    <font>
      <sz val="10"/>
      <name val="Arial"/>
      <family val="2"/>
    </font>
    <font>
      <sz val="10"/>
      <color indexed="10"/>
      <name val="Arial"/>
      <family val="2"/>
    </font>
    <font>
      <sz val="10"/>
      <color indexed="10"/>
      <name val="Arial"/>
      <family val="2"/>
    </font>
    <font>
      <sz val="10"/>
      <color indexed="10"/>
      <name val="V&amp;W Syntax (Adobe)"/>
      <family val="2"/>
    </font>
    <font>
      <b/>
      <sz val="10"/>
      <name val="Arial"/>
      <family val="2"/>
    </font>
    <font>
      <b/>
      <sz val="14"/>
      <name val="Arial"/>
      <family val="2"/>
    </font>
    <font>
      <b/>
      <sz val="11"/>
      <name val="V&amp;W Syntax (Adobe)"/>
      <family val="2"/>
    </font>
    <font>
      <b/>
      <sz val="12"/>
      <name val="Arial"/>
      <family val="2"/>
    </font>
    <font>
      <strike/>
      <sz val="10"/>
      <color indexed="10"/>
      <name val="V&amp;W Syntax (Adobe)"/>
      <family val="2"/>
    </font>
    <font>
      <strike/>
      <sz val="10"/>
      <color indexed="10"/>
      <name val="Arial"/>
      <family val="2"/>
    </font>
    <font>
      <strike/>
      <sz val="10"/>
      <color indexed="10"/>
      <name val="Arial"/>
      <family val="2"/>
    </font>
    <font>
      <b/>
      <sz val="12"/>
      <name val="Tahoma"/>
      <family val="2"/>
    </font>
    <font>
      <sz val="10"/>
      <name val="Tahoma"/>
      <family val="2"/>
    </font>
    <font>
      <b/>
      <sz val="10"/>
      <name val="Tahoma"/>
      <family val="2"/>
    </font>
    <font>
      <b/>
      <sz val="10"/>
      <name val="Arial"/>
      <family val="2"/>
    </font>
    <font>
      <sz val="10"/>
      <color indexed="8"/>
      <name val="Arial"/>
      <family val="2"/>
    </font>
    <font>
      <sz val="9"/>
      <name val="Tahoma"/>
      <family val="2"/>
    </font>
    <font>
      <sz val="10"/>
      <color rgb="FFFF0000"/>
      <name val="V&amp;W Syntax (Adobe)"/>
      <family val="2"/>
    </font>
    <font>
      <sz val="10"/>
      <color rgb="FFFF0000"/>
      <name val="Tahoma"/>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2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6"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115">
    <xf numFmtId="0" fontId="0" fillId="0" borderId="0" xfId="0"/>
    <xf numFmtId="0" fontId="2" fillId="0" borderId="0" xfId="0" applyFont="1"/>
    <xf numFmtId="0" fontId="4" fillId="0" borderId="0" xfId="0" applyFont="1"/>
    <xf numFmtId="0" fontId="5" fillId="0" borderId="0" xfId="0" applyFont="1"/>
    <xf numFmtId="0" fontId="3" fillId="0" borderId="10" xfId="0" applyFont="1" applyBorder="1" applyAlignment="1">
      <alignment horizontal="center"/>
    </xf>
    <xf numFmtId="0" fontId="23" fillId="0" borderId="10" xfId="0" applyNumberFormat="1" applyFont="1" applyBorder="1"/>
    <xf numFmtId="0" fontId="24" fillId="0" borderId="10" xfId="0" applyFont="1" applyBorder="1"/>
    <xf numFmtId="0" fontId="24" fillId="0" borderId="10" xfId="0" applyFont="1" applyBorder="1" applyAlignment="1">
      <alignment horizontal="center"/>
    </xf>
    <xf numFmtId="0" fontId="27" fillId="0" borderId="0" xfId="0" applyFont="1"/>
    <xf numFmtId="0" fontId="29" fillId="0" borderId="0" xfId="0" applyFont="1"/>
    <xf numFmtId="0" fontId="28" fillId="0" borderId="10" xfId="0" applyFont="1" applyBorder="1" applyAlignment="1">
      <alignment horizontal="center"/>
    </xf>
    <xf numFmtId="0" fontId="2" fillId="0" borderId="10" xfId="0" applyFont="1" applyBorder="1" applyAlignment="1">
      <alignment horizontal="center"/>
    </xf>
    <xf numFmtId="0" fontId="27" fillId="0" borderId="10" xfId="0" applyFont="1" applyBorder="1" applyAlignment="1">
      <alignment horizontal="center"/>
    </xf>
    <xf numFmtId="0" fontId="24" fillId="0" borderId="11" xfId="0" applyFont="1" applyBorder="1"/>
    <xf numFmtId="0" fontId="24" fillId="0" borderId="11" xfId="0" applyFont="1" applyBorder="1" applyAlignment="1">
      <alignment horizontal="center"/>
    </xf>
    <xf numFmtId="0" fontId="1" fillId="0" borderId="10" xfId="0" applyFont="1" applyBorder="1"/>
    <xf numFmtId="0" fontId="1" fillId="0" borderId="10" xfId="0" applyFont="1" applyBorder="1" applyAlignment="1">
      <alignment horizontal="center"/>
    </xf>
    <xf numFmtId="0" fontId="25" fillId="0" borderId="11" xfId="0" applyNumberFormat="1" applyFont="1" applyBorder="1"/>
    <xf numFmtId="0" fontId="26" fillId="0" borderId="11" xfId="0" applyFont="1" applyBorder="1" applyAlignment="1">
      <alignment horizontal="center"/>
    </xf>
    <xf numFmtId="0" fontId="2" fillId="0" borderId="10" xfId="0" applyFont="1" applyFill="1" applyBorder="1" applyAlignment="1">
      <alignment horizontal="center"/>
    </xf>
    <xf numFmtId="49" fontId="2" fillId="24" borderId="10" xfId="0" applyNumberFormat="1" applyFont="1" applyFill="1" applyBorder="1" applyAlignment="1">
      <alignment horizontal="center"/>
    </xf>
    <xf numFmtId="0" fontId="24" fillId="24" borderId="10" xfId="0" applyFont="1" applyFill="1" applyBorder="1"/>
    <xf numFmtId="0" fontId="24" fillId="24" borderId="10" xfId="0" applyFont="1" applyFill="1" applyBorder="1" applyAlignment="1">
      <alignment horizontal="center"/>
    </xf>
    <xf numFmtId="0" fontId="2" fillId="24" borderId="10" xfId="0" applyFont="1" applyFill="1" applyBorder="1" applyAlignment="1">
      <alignment horizontal="center"/>
    </xf>
    <xf numFmtId="0" fontId="23" fillId="0" borderId="10" xfId="0" applyFont="1" applyFill="1" applyBorder="1"/>
    <xf numFmtId="49" fontId="3" fillId="0" borderId="12" xfId="0" applyNumberFormat="1" applyFont="1" applyBorder="1" applyAlignment="1">
      <alignment horizontal="left"/>
    </xf>
    <xf numFmtId="49" fontId="3" fillId="0" borderId="11" xfId="0" applyNumberFormat="1" applyFont="1" applyBorder="1" applyAlignment="1">
      <alignment horizontal="left"/>
    </xf>
    <xf numFmtId="0" fontId="31" fillId="0" borderId="0" xfId="0" applyFont="1"/>
    <xf numFmtId="0" fontId="33" fillId="0" borderId="10" xfId="0" applyFont="1" applyBorder="1"/>
    <xf numFmtId="0" fontId="33" fillId="0" borderId="10" xfId="0" applyFont="1" applyBorder="1" applyAlignment="1">
      <alignment horizontal="center"/>
    </xf>
    <xf numFmtId="0" fontId="32" fillId="0" borderId="10" xfId="0" applyFont="1" applyBorder="1" applyAlignment="1">
      <alignment horizontal="center"/>
    </xf>
    <xf numFmtId="0" fontId="32" fillId="0" borderId="10" xfId="0" applyFont="1" applyFill="1" applyBorder="1" applyAlignment="1">
      <alignment horizontal="center"/>
    </xf>
    <xf numFmtId="0" fontId="32" fillId="0" borderId="0" xfId="0" applyFont="1"/>
    <xf numFmtId="0" fontId="34" fillId="0" borderId="10" xfId="0" applyNumberFormat="1" applyFont="1" applyBorder="1" applyAlignment="1">
      <alignment horizontal="center"/>
    </xf>
    <xf numFmtId="0" fontId="2" fillId="0" borderId="0" xfId="0" applyFont="1" applyFill="1"/>
    <xf numFmtId="0" fontId="30" fillId="0" borderId="10" xfId="0" applyFont="1" applyBorder="1" applyAlignment="1">
      <alignment horizontal="left"/>
    </xf>
    <xf numFmtId="0" fontId="1" fillId="24" borderId="10" xfId="0" applyFont="1" applyFill="1" applyBorder="1"/>
    <xf numFmtId="0" fontId="1" fillId="24" borderId="10" xfId="0" applyFont="1" applyFill="1" applyBorder="1" applyAlignment="1">
      <alignment horizontal="center"/>
    </xf>
    <xf numFmtId="0" fontId="35" fillId="24" borderId="12" xfId="0" applyFont="1" applyFill="1" applyBorder="1"/>
    <xf numFmtId="0" fontId="36" fillId="24" borderId="11" xfId="0" applyFont="1" applyFill="1" applyBorder="1" applyAlignment="1">
      <alignment horizontal="center"/>
    </xf>
    <xf numFmtId="0" fontId="36" fillId="24" borderId="11" xfId="0" applyFont="1" applyFill="1" applyBorder="1"/>
    <xf numFmtId="0" fontId="36" fillId="24" borderId="13" xfId="0" applyFont="1" applyFill="1" applyBorder="1" applyAlignment="1">
      <alignment horizontal="center"/>
    </xf>
    <xf numFmtId="0" fontId="28" fillId="24" borderId="10" xfId="0" applyFont="1" applyFill="1" applyBorder="1"/>
    <xf numFmtId="49" fontId="30" fillId="0" borderId="11" xfId="0" applyNumberFormat="1" applyFont="1" applyBorder="1" applyAlignment="1">
      <alignment horizontal="left"/>
    </xf>
    <xf numFmtId="0" fontId="37" fillId="24" borderId="11" xfId="0" applyFont="1" applyFill="1" applyBorder="1"/>
    <xf numFmtId="0" fontId="3" fillId="24" borderId="10" xfId="0" applyFont="1" applyFill="1" applyBorder="1" applyAlignment="1">
      <alignment horizontal="center"/>
    </xf>
    <xf numFmtId="0" fontId="38" fillId="24" borderId="0" xfId="0" applyFont="1" applyFill="1"/>
    <xf numFmtId="0" fontId="36" fillId="0" borderId="10" xfId="0" applyFont="1" applyFill="1" applyBorder="1" applyAlignment="1">
      <alignment horizontal="center"/>
    </xf>
    <xf numFmtId="0" fontId="24" fillId="0" borderId="0" xfId="0" applyFont="1"/>
    <xf numFmtId="0" fontId="30" fillId="0" borderId="0" xfId="0" applyFont="1" applyBorder="1" applyAlignment="1">
      <alignment horizontal="left"/>
    </xf>
    <xf numFmtId="0" fontId="3" fillId="0" borderId="0" xfId="0" applyFont="1" applyBorder="1" applyAlignment="1">
      <alignment horizontal="center"/>
    </xf>
    <xf numFmtId="0" fontId="27" fillId="0" borderId="0" xfId="0" applyFont="1" applyBorder="1" applyAlignment="1">
      <alignment horizontal="center"/>
    </xf>
    <xf numFmtId="0" fontId="38" fillId="0" borderId="0" xfId="0" applyFont="1"/>
    <xf numFmtId="0" fontId="0" fillId="0" borderId="10" xfId="0" applyFont="1" applyBorder="1" applyAlignment="1">
      <alignment horizontal="center"/>
    </xf>
    <xf numFmtId="0" fontId="30" fillId="26" borderId="12" xfId="0" applyFont="1" applyFill="1" applyBorder="1"/>
    <xf numFmtId="0" fontId="23" fillId="26" borderId="11" xfId="0" applyNumberFormat="1" applyFont="1" applyFill="1" applyBorder="1"/>
    <xf numFmtId="0" fontId="1" fillId="26" borderId="11" xfId="0" applyFont="1" applyFill="1" applyBorder="1" applyAlignment="1">
      <alignment horizontal="center"/>
    </xf>
    <xf numFmtId="0" fontId="2" fillId="26" borderId="10" xfId="0" applyFont="1" applyFill="1" applyBorder="1" applyAlignment="1">
      <alignment horizontal="center"/>
    </xf>
    <xf numFmtId="0" fontId="30" fillId="26" borderId="10" xfId="0" applyFont="1" applyFill="1" applyBorder="1" applyAlignment="1">
      <alignment horizontal="left"/>
    </xf>
    <xf numFmtId="0" fontId="1" fillId="26" borderId="10" xfId="0" applyFont="1" applyFill="1" applyBorder="1"/>
    <xf numFmtId="0" fontId="1" fillId="26" borderId="10" xfId="0" applyFont="1" applyFill="1" applyBorder="1" applyAlignment="1">
      <alignment horizontal="center"/>
    </xf>
    <xf numFmtId="0" fontId="38" fillId="0" borderId="0" xfId="0" applyFont="1" applyFill="1"/>
    <xf numFmtId="0" fontId="30" fillId="26" borderId="12" xfId="0" applyFont="1" applyFill="1" applyBorder="1" applyAlignment="1">
      <alignment horizontal="left"/>
    </xf>
    <xf numFmtId="0" fontId="3" fillId="26" borderId="11" xfId="0" applyFont="1" applyFill="1" applyBorder="1" applyAlignment="1">
      <alignment horizontal="center"/>
    </xf>
    <xf numFmtId="0" fontId="2" fillId="26" borderId="11" xfId="0" applyFont="1" applyFill="1" applyBorder="1" applyAlignment="1">
      <alignment horizontal="center"/>
    </xf>
    <xf numFmtId="0" fontId="3" fillId="24" borderId="13" xfId="0" applyFont="1" applyFill="1" applyBorder="1"/>
    <xf numFmtId="0" fontId="3" fillId="26" borderId="0" xfId="0" applyFont="1" applyFill="1" applyBorder="1" applyAlignment="1">
      <alignment horizontal="center"/>
    </xf>
    <xf numFmtId="0" fontId="3" fillId="0" borderId="11" xfId="0" applyFont="1" applyBorder="1" applyAlignment="1">
      <alignment horizontal="center"/>
    </xf>
    <xf numFmtId="0" fontId="5" fillId="27" borderId="10" xfId="0" applyFont="1" applyFill="1" applyBorder="1"/>
    <xf numFmtId="0" fontId="31" fillId="27" borderId="11" xfId="0" applyNumberFormat="1" applyFont="1" applyFill="1" applyBorder="1"/>
    <xf numFmtId="0" fontId="31" fillId="27" borderId="11" xfId="0" applyFont="1" applyFill="1" applyBorder="1" applyAlignment="1">
      <alignment horizontal="center"/>
    </xf>
    <xf numFmtId="0" fontId="5" fillId="27" borderId="10" xfId="0" applyFont="1" applyFill="1" applyBorder="1" applyAlignment="1">
      <alignment horizontal="center"/>
    </xf>
    <xf numFmtId="0" fontId="5" fillId="27" borderId="0" xfId="0" applyFont="1" applyFill="1"/>
    <xf numFmtId="0" fontId="23" fillId="0" borderId="0" xfId="0" applyFont="1"/>
    <xf numFmtId="0" fontId="23" fillId="0" borderId="10" xfId="0" applyFont="1" applyBorder="1"/>
    <xf numFmtId="0" fontId="23" fillId="0" borderId="10" xfId="0" applyFont="1" applyBorder="1" applyAlignment="1">
      <alignment horizontal="center"/>
    </xf>
    <xf numFmtId="0" fontId="41" fillId="0" borderId="0" xfId="0" applyFont="1"/>
    <xf numFmtId="1" fontId="39" fillId="25" borderId="10" xfId="0" applyNumberFormat="1" applyFont="1" applyFill="1" applyBorder="1" applyAlignment="1">
      <alignment horizontal="center"/>
    </xf>
    <xf numFmtId="0" fontId="39" fillId="0" borderId="0" xfId="0" applyFont="1" applyFill="1" applyBorder="1" applyAlignment="1"/>
    <xf numFmtId="0" fontId="23" fillId="0" borderId="0" xfId="0" applyFont="1" applyAlignment="1">
      <alignment horizontal="center"/>
    </xf>
    <xf numFmtId="0" fontId="29" fillId="0" borderId="0" xfId="0" applyFont="1" applyAlignment="1">
      <alignment horizontal="center"/>
    </xf>
    <xf numFmtId="0" fontId="5" fillId="0" borderId="0" xfId="0" applyFont="1" applyAlignment="1">
      <alignment horizontal="center"/>
    </xf>
    <xf numFmtId="0" fontId="28" fillId="24" borderId="10" xfId="0" applyFont="1" applyFill="1" applyBorder="1" applyAlignment="1">
      <alignment horizontal="center"/>
    </xf>
    <xf numFmtId="0" fontId="2" fillId="0" borderId="0" xfId="0" applyFont="1" applyAlignment="1">
      <alignment horizontal="center"/>
    </xf>
    <xf numFmtId="0" fontId="3" fillId="0" borderId="10" xfId="0" applyFont="1" applyBorder="1" applyAlignment="1">
      <alignment horizontal="left"/>
    </xf>
    <xf numFmtId="0" fontId="41" fillId="0" borderId="10" xfId="0" applyFont="1" applyFill="1" applyBorder="1" applyAlignment="1">
      <alignment horizontal="center"/>
    </xf>
    <xf numFmtId="0" fontId="1" fillId="0" borderId="10" xfId="0" applyFont="1" applyFill="1" applyBorder="1" applyAlignment="1">
      <alignment horizontal="center"/>
    </xf>
    <xf numFmtId="0" fontId="2" fillId="28" borderId="10" xfId="0" applyFont="1" applyFill="1" applyBorder="1" applyAlignment="1">
      <alignment horizontal="center"/>
    </xf>
    <xf numFmtId="0" fontId="36" fillId="28" borderId="10" xfId="0" applyFont="1" applyFill="1" applyBorder="1" applyAlignment="1">
      <alignment horizontal="center"/>
    </xf>
    <xf numFmtId="1" fontId="1" fillId="28" borderId="10" xfId="0" applyNumberFormat="1" applyFont="1" applyFill="1" applyBorder="1" applyAlignment="1">
      <alignment horizontal="center"/>
    </xf>
    <xf numFmtId="0" fontId="1" fillId="28" borderId="10" xfId="0" applyFont="1" applyFill="1" applyBorder="1" applyAlignment="1">
      <alignment horizontal="center"/>
    </xf>
    <xf numFmtId="0" fontId="1" fillId="0" borderId="10" xfId="0" applyNumberFormat="1" applyFont="1" applyBorder="1"/>
    <xf numFmtId="0" fontId="1" fillId="28" borderId="10" xfId="0" applyFont="1" applyFill="1" applyBorder="1"/>
    <xf numFmtId="0" fontId="1" fillId="0" borderId="0" xfId="0" applyFont="1"/>
    <xf numFmtId="0" fontId="1" fillId="28" borderId="0" xfId="0" applyFont="1" applyFill="1" applyBorder="1"/>
    <xf numFmtId="0" fontId="0" fillId="28" borderId="10" xfId="0" applyFont="1" applyFill="1" applyBorder="1" applyAlignment="1">
      <alignment horizontal="center"/>
    </xf>
    <xf numFmtId="0" fontId="1" fillId="28" borderId="10" xfId="0" applyNumberFormat="1" applyFont="1" applyFill="1" applyBorder="1"/>
    <xf numFmtId="0" fontId="23" fillId="28" borderId="10" xfId="0" applyFont="1" applyFill="1" applyBorder="1"/>
    <xf numFmtId="0" fontId="40" fillId="28" borderId="10" xfId="0" applyFont="1" applyFill="1" applyBorder="1" applyAlignment="1">
      <alignment horizontal="center"/>
    </xf>
    <xf numFmtId="0" fontId="23" fillId="28" borderId="10" xfId="0" applyFont="1" applyFill="1" applyBorder="1" applyAlignment="1">
      <alignment horizontal="center"/>
    </xf>
    <xf numFmtId="0" fontId="23" fillId="28" borderId="10" xfId="0" applyNumberFormat="1" applyFont="1" applyFill="1" applyBorder="1"/>
    <xf numFmtId="0" fontId="41" fillId="28" borderId="10" xfId="0" applyFont="1" applyFill="1" applyBorder="1" applyAlignment="1">
      <alignment horizontal="center"/>
    </xf>
    <xf numFmtId="0" fontId="42" fillId="28" borderId="13" xfId="0" applyFont="1" applyFill="1" applyBorder="1" applyAlignment="1">
      <alignment horizontal="center"/>
    </xf>
    <xf numFmtId="0" fontId="42" fillId="28" borderId="10" xfId="0" applyFont="1" applyFill="1" applyBorder="1" applyAlignment="1">
      <alignment horizontal="center"/>
    </xf>
    <xf numFmtId="1" fontId="23" fillId="28" borderId="0" xfId="0" applyNumberFormat="1" applyFont="1" applyFill="1" applyAlignment="1">
      <alignment horizontal="center"/>
    </xf>
    <xf numFmtId="0" fontId="2" fillId="28" borderId="10" xfId="0" applyFont="1" applyFill="1" applyBorder="1"/>
    <xf numFmtId="0" fontId="23" fillId="28" borderId="10" xfId="0" quotePrefix="1" applyFont="1" applyFill="1" applyBorder="1"/>
    <xf numFmtId="0" fontId="41" fillId="28" borderId="10" xfId="0" applyFont="1" applyFill="1" applyBorder="1"/>
    <xf numFmtId="1" fontId="1" fillId="0" borderId="10" xfId="0" applyNumberFormat="1" applyFont="1" applyBorder="1" applyAlignment="1">
      <alignment horizontal="center"/>
    </xf>
    <xf numFmtId="0" fontId="36" fillId="28" borderId="13" xfId="0" applyFont="1" applyFill="1" applyBorder="1" applyAlignment="1">
      <alignment horizontal="center"/>
    </xf>
    <xf numFmtId="0" fontId="41" fillId="26" borderId="0" xfId="0" applyFont="1" applyFill="1"/>
    <xf numFmtId="0" fontId="0" fillId="0" borderId="10" xfId="0" applyFont="1" applyBorder="1" applyAlignment="1">
      <alignment horizontal="left" vertical="top" textRotation="180" wrapText="1"/>
    </xf>
    <xf numFmtId="0" fontId="1" fillId="0" borderId="10" xfId="0" applyFont="1" applyFill="1" applyBorder="1" applyAlignment="1">
      <alignment horizontal="left" vertical="top" textRotation="180" wrapText="1"/>
    </xf>
    <xf numFmtId="0" fontId="1" fillId="0" borderId="10" xfId="0" applyFont="1" applyBorder="1" applyAlignment="1">
      <alignment horizontal="left" vertical="top" textRotation="180" wrapText="1"/>
    </xf>
    <xf numFmtId="0" fontId="1" fillId="28" borderId="10" xfId="0" quotePrefix="1" applyFont="1" applyFill="1" applyBorder="1" applyAlignment="1">
      <alignment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Titel" xfId="37" builtinId="15" customBuiltin="1"/>
    <cellStyle name="Totaal" xfId="38" builtinId="25" customBuiltin="1"/>
    <cellStyle name="Uitvoer" xfId="39" builtinId="21" customBuiltin="1"/>
    <cellStyle name="Verklarende tekst" xfId="40" builtinId="53" customBuiltin="1"/>
    <cellStyle name="Waarschuwingsteks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5"/>
  <sheetViews>
    <sheetView tabSelected="1" zoomScaleNormal="100" workbookViewId="0">
      <selection activeCell="A3" sqref="A3"/>
    </sheetView>
  </sheetViews>
  <sheetFormatPr defaultColWidth="9.140625" defaultRowHeight="13.5" x14ac:dyDescent="0.25"/>
  <cols>
    <col min="1" max="1" width="53.5703125" style="1" customWidth="1"/>
    <col min="2" max="2" width="16.42578125" style="1" customWidth="1"/>
    <col min="3" max="4" width="13.7109375" style="1" customWidth="1"/>
    <col min="5" max="5" width="18.7109375" style="1" customWidth="1"/>
    <col min="6" max="6" width="25.140625" style="1" customWidth="1"/>
    <col min="7" max="7" width="9.140625" style="83"/>
    <col min="8" max="13" width="9.140625" style="1"/>
    <col min="14" max="14" width="95.28515625" style="1" customWidth="1"/>
    <col min="15" max="16384" width="9.140625" style="1"/>
  </cols>
  <sheetData>
    <row r="1" spans="1:13" s="73" customFormat="1" ht="18.75" x14ac:dyDescent="0.3">
      <c r="A1" s="2" t="s">
        <v>225</v>
      </c>
      <c r="B1" s="2"/>
      <c r="G1" s="79"/>
    </row>
    <row r="2" spans="1:13" s="73" customFormat="1" ht="12.75" x14ac:dyDescent="0.2">
      <c r="A2" s="93"/>
      <c r="G2" s="79"/>
    </row>
    <row r="3" spans="1:13" ht="18" x14ac:dyDescent="0.25">
      <c r="A3" s="3" t="s">
        <v>224</v>
      </c>
      <c r="B3" s="3"/>
      <c r="G3" s="80"/>
      <c r="H3" s="3"/>
      <c r="I3" s="3"/>
      <c r="J3" s="3"/>
      <c r="K3" s="3"/>
      <c r="L3" s="3"/>
      <c r="M3" s="3"/>
    </row>
    <row r="4" spans="1:13" s="73" customFormat="1" ht="18" x14ac:dyDescent="0.25">
      <c r="A4" s="73" t="s">
        <v>197</v>
      </c>
      <c r="B4" s="3"/>
      <c r="C4" s="27"/>
      <c r="F4" s="9"/>
      <c r="G4" s="81"/>
      <c r="H4" s="3"/>
      <c r="I4" s="3"/>
      <c r="J4" s="3"/>
      <c r="K4" s="3"/>
      <c r="L4" s="3"/>
      <c r="M4" s="3"/>
    </row>
    <row r="5" spans="1:13" s="73" customFormat="1" ht="18" x14ac:dyDescent="0.25">
      <c r="A5" s="73" t="s">
        <v>198</v>
      </c>
      <c r="B5" s="3"/>
      <c r="C5" s="27"/>
      <c r="F5" s="9"/>
      <c r="G5" s="81"/>
      <c r="H5" s="3"/>
      <c r="I5" s="3"/>
      <c r="J5" s="3"/>
      <c r="K5" s="3"/>
      <c r="L5" s="3"/>
      <c r="M5" s="3"/>
    </row>
    <row r="6" spans="1:13" customFormat="1" x14ac:dyDescent="0.25">
      <c r="G6" s="51"/>
    </row>
    <row r="7" spans="1:13" ht="164.25" x14ac:dyDescent="0.25">
      <c r="G7" s="111" t="s">
        <v>136</v>
      </c>
      <c r="H7" s="112" t="s">
        <v>190</v>
      </c>
      <c r="I7" s="111" t="s">
        <v>220</v>
      </c>
      <c r="J7" s="111" t="s">
        <v>221</v>
      </c>
      <c r="K7" s="113" t="s">
        <v>222</v>
      </c>
      <c r="L7" s="113" t="s">
        <v>86</v>
      </c>
      <c r="M7" s="113" t="s">
        <v>223</v>
      </c>
    </row>
    <row r="8" spans="1:13" s="46" customFormat="1" ht="15.75" x14ac:dyDescent="0.25">
      <c r="A8" s="38" t="s">
        <v>129</v>
      </c>
      <c r="B8" s="44"/>
      <c r="C8" s="44"/>
      <c r="D8" s="44"/>
      <c r="E8" s="44"/>
      <c r="F8" s="44"/>
      <c r="G8" s="23"/>
      <c r="H8" s="65"/>
      <c r="I8" s="45"/>
      <c r="J8" s="45"/>
      <c r="K8" s="45"/>
      <c r="L8" s="45"/>
      <c r="M8" s="45"/>
    </row>
    <row r="9" spans="1:13" x14ac:dyDescent="0.25">
      <c r="A9" s="84" t="s">
        <v>0</v>
      </c>
      <c r="B9" s="4" t="s">
        <v>2</v>
      </c>
      <c r="C9" s="4" t="s">
        <v>3</v>
      </c>
      <c r="D9" s="4" t="s">
        <v>4</v>
      </c>
      <c r="E9" s="4" t="s">
        <v>1</v>
      </c>
      <c r="F9" s="4" t="s">
        <v>199</v>
      </c>
      <c r="G9" s="10"/>
      <c r="H9" s="10"/>
      <c r="I9" s="10"/>
      <c r="J9" s="10"/>
      <c r="K9" s="10"/>
      <c r="L9" s="10"/>
      <c r="M9" s="10"/>
    </row>
    <row r="10" spans="1:13" s="48" customFormat="1" x14ac:dyDescent="0.25">
      <c r="A10" s="97" t="s">
        <v>180</v>
      </c>
      <c r="B10" s="92" t="s">
        <v>104</v>
      </c>
      <c r="C10" s="90">
        <v>86664</v>
      </c>
      <c r="D10" s="90">
        <v>413473</v>
      </c>
      <c r="E10" s="90" t="s">
        <v>105</v>
      </c>
      <c r="F10" s="90" t="s">
        <v>129</v>
      </c>
      <c r="G10" s="87">
        <v>6</v>
      </c>
      <c r="H10" s="102"/>
      <c r="I10" s="103"/>
      <c r="J10" s="88"/>
      <c r="K10" s="88"/>
      <c r="L10" s="98"/>
      <c r="M10" s="47"/>
    </row>
    <row r="11" spans="1:13" s="48" customFormat="1" x14ac:dyDescent="0.25">
      <c r="A11" s="97" t="s">
        <v>181</v>
      </c>
      <c r="B11" s="92" t="s">
        <v>107</v>
      </c>
      <c r="C11" s="90">
        <v>67930</v>
      </c>
      <c r="D11" s="90">
        <v>426610</v>
      </c>
      <c r="E11" s="90" t="s">
        <v>106</v>
      </c>
      <c r="F11" s="90" t="s">
        <v>129</v>
      </c>
      <c r="G11" s="87">
        <v>6</v>
      </c>
      <c r="H11" s="102"/>
      <c r="I11" s="88">
        <v>11</v>
      </c>
      <c r="J11" s="88"/>
      <c r="K11" s="88"/>
      <c r="L11" s="98"/>
      <c r="M11" s="47"/>
    </row>
    <row r="12" spans="1:13" s="48" customFormat="1" x14ac:dyDescent="0.25">
      <c r="A12" s="97" t="s">
        <v>182</v>
      </c>
      <c r="B12" s="92" t="s">
        <v>108</v>
      </c>
      <c r="C12" s="90">
        <v>64653</v>
      </c>
      <c r="D12" s="90">
        <v>428898</v>
      </c>
      <c r="E12" s="90" t="s">
        <v>106</v>
      </c>
      <c r="F12" s="90" t="s">
        <v>129</v>
      </c>
      <c r="G12" s="87">
        <v>6</v>
      </c>
      <c r="H12" s="102"/>
      <c r="I12" s="88">
        <v>11</v>
      </c>
      <c r="J12" s="88"/>
      <c r="K12" s="88"/>
      <c r="L12" s="98"/>
      <c r="M12" s="47"/>
    </row>
    <row r="13" spans="1:13" s="48" customFormat="1" x14ac:dyDescent="0.25">
      <c r="A13" s="92" t="s">
        <v>109</v>
      </c>
      <c r="B13" s="92" t="s">
        <v>110</v>
      </c>
      <c r="C13" s="90">
        <v>112412</v>
      </c>
      <c r="D13" s="90">
        <v>415281</v>
      </c>
      <c r="E13" s="90" t="s">
        <v>111</v>
      </c>
      <c r="F13" s="90" t="s">
        <v>129</v>
      </c>
      <c r="G13" s="87">
        <v>6</v>
      </c>
      <c r="H13" s="102"/>
      <c r="I13" s="88"/>
      <c r="J13" s="88"/>
      <c r="K13" s="88"/>
      <c r="L13" s="98" t="s">
        <v>85</v>
      </c>
      <c r="M13" s="47"/>
    </row>
    <row r="14" spans="1:13" s="48" customFormat="1" x14ac:dyDescent="0.25">
      <c r="A14" s="92" t="s">
        <v>112</v>
      </c>
      <c r="B14" s="92" t="s">
        <v>113</v>
      </c>
      <c r="C14" s="90">
        <v>113854</v>
      </c>
      <c r="D14" s="90">
        <v>414716</v>
      </c>
      <c r="E14" s="90" t="s">
        <v>111</v>
      </c>
      <c r="F14" s="90" t="s">
        <v>129</v>
      </c>
      <c r="G14" s="87">
        <v>6</v>
      </c>
      <c r="H14" s="102"/>
      <c r="I14" s="88">
        <v>11</v>
      </c>
      <c r="J14" s="88"/>
      <c r="K14" s="88"/>
      <c r="L14" s="98" t="s">
        <v>85</v>
      </c>
      <c r="M14" s="47"/>
    </row>
    <row r="15" spans="1:13" s="48" customFormat="1" x14ac:dyDescent="0.25">
      <c r="A15" s="92" t="s">
        <v>114</v>
      </c>
      <c r="B15" s="92" t="s">
        <v>115</v>
      </c>
      <c r="C15" s="90">
        <v>112914</v>
      </c>
      <c r="D15" s="90">
        <v>417988</v>
      </c>
      <c r="E15" s="90" t="s">
        <v>111</v>
      </c>
      <c r="F15" s="90" t="s">
        <v>129</v>
      </c>
      <c r="G15" s="87">
        <v>6</v>
      </c>
      <c r="H15" s="102"/>
      <c r="I15" s="103"/>
      <c r="J15" s="88"/>
      <c r="K15" s="88"/>
      <c r="L15" s="98" t="s">
        <v>85</v>
      </c>
      <c r="M15" s="47"/>
    </row>
    <row r="16" spans="1:13" s="48" customFormat="1" x14ac:dyDescent="0.25">
      <c r="A16" s="92" t="s">
        <v>191</v>
      </c>
      <c r="B16" s="92" t="s">
        <v>116</v>
      </c>
      <c r="C16" s="99">
        <v>62457</v>
      </c>
      <c r="D16" s="99">
        <v>426977</v>
      </c>
      <c r="E16" s="99" t="s">
        <v>106</v>
      </c>
      <c r="F16" s="99" t="s">
        <v>129</v>
      </c>
      <c r="G16" s="87">
        <v>6</v>
      </c>
      <c r="H16" s="102"/>
      <c r="I16" s="88">
        <v>11</v>
      </c>
      <c r="J16" s="88"/>
      <c r="K16" s="88"/>
      <c r="L16" s="98"/>
      <c r="M16" s="88"/>
    </row>
    <row r="17" spans="1:13" s="48" customFormat="1" x14ac:dyDescent="0.25">
      <c r="A17" s="92" t="s">
        <v>117</v>
      </c>
      <c r="B17" s="92" t="s">
        <v>118</v>
      </c>
      <c r="C17" s="90">
        <v>72628</v>
      </c>
      <c r="D17" s="90">
        <v>421043</v>
      </c>
      <c r="E17" s="90" t="s">
        <v>106</v>
      </c>
      <c r="F17" s="90" t="s">
        <v>129</v>
      </c>
      <c r="G17" s="87">
        <v>6</v>
      </c>
      <c r="H17" s="102"/>
      <c r="I17" s="103"/>
      <c r="J17" s="88"/>
      <c r="K17" s="88"/>
      <c r="L17" s="98"/>
      <c r="M17" s="88"/>
    </row>
    <row r="18" spans="1:13" s="48" customFormat="1" x14ac:dyDescent="0.25">
      <c r="A18" s="97" t="s">
        <v>179</v>
      </c>
      <c r="B18" s="92" t="s">
        <v>119</v>
      </c>
      <c r="C18" s="90">
        <v>87000</v>
      </c>
      <c r="D18" s="90">
        <v>415270</v>
      </c>
      <c r="E18" s="90" t="s">
        <v>106</v>
      </c>
      <c r="F18" s="90" t="s">
        <v>129</v>
      </c>
      <c r="G18" s="87">
        <v>6</v>
      </c>
      <c r="H18" s="102"/>
      <c r="I18" s="103"/>
      <c r="J18" s="88"/>
      <c r="K18" s="88"/>
      <c r="L18" s="98"/>
      <c r="M18" s="88"/>
    </row>
    <row r="19" spans="1:13" s="48" customFormat="1" x14ac:dyDescent="0.25">
      <c r="A19" s="97" t="s">
        <v>178</v>
      </c>
      <c r="B19" s="92" t="s">
        <v>120</v>
      </c>
      <c r="C19" s="90">
        <v>87264</v>
      </c>
      <c r="D19" s="90">
        <v>415278</v>
      </c>
      <c r="E19" s="90" t="s">
        <v>105</v>
      </c>
      <c r="F19" s="90" t="s">
        <v>129</v>
      </c>
      <c r="G19" s="87">
        <v>6</v>
      </c>
      <c r="H19" s="102"/>
      <c r="I19" s="103"/>
      <c r="J19" s="88"/>
      <c r="K19" s="88"/>
      <c r="L19" s="98"/>
      <c r="M19" s="88"/>
    </row>
    <row r="20" spans="1:13" s="48" customFormat="1" x14ac:dyDescent="0.25">
      <c r="A20" s="97" t="s">
        <v>183</v>
      </c>
      <c r="B20" s="92" t="s">
        <v>121</v>
      </c>
      <c r="C20" s="90">
        <v>84623</v>
      </c>
      <c r="D20" s="90">
        <v>416914</v>
      </c>
      <c r="E20" s="90" t="s">
        <v>106</v>
      </c>
      <c r="F20" s="90" t="s">
        <v>129</v>
      </c>
      <c r="G20" s="87">
        <v>6</v>
      </c>
      <c r="H20" s="102"/>
      <c r="I20" s="103"/>
      <c r="J20" s="88"/>
      <c r="K20" s="88"/>
      <c r="L20" s="98"/>
      <c r="M20" s="88"/>
    </row>
    <row r="21" spans="1:13" s="48" customFormat="1" x14ac:dyDescent="0.25">
      <c r="A21" s="92" t="s">
        <v>122</v>
      </c>
      <c r="B21" s="92" t="s">
        <v>123</v>
      </c>
      <c r="C21" s="90">
        <v>118898</v>
      </c>
      <c r="D21" s="90">
        <v>415115</v>
      </c>
      <c r="E21" s="90" t="s">
        <v>124</v>
      </c>
      <c r="F21" s="90" t="s">
        <v>129</v>
      </c>
      <c r="G21" s="87">
        <v>6</v>
      </c>
      <c r="H21" s="102"/>
      <c r="I21" s="103"/>
      <c r="J21" s="88"/>
      <c r="K21" s="88"/>
      <c r="L21" s="98" t="s">
        <v>85</v>
      </c>
      <c r="M21" s="88"/>
    </row>
    <row r="22" spans="1:13" s="48" customFormat="1" x14ac:dyDescent="0.25">
      <c r="A22" s="97" t="s">
        <v>177</v>
      </c>
      <c r="B22" s="92" t="s">
        <v>125</v>
      </c>
      <c r="C22" s="90">
        <v>78592</v>
      </c>
      <c r="D22" s="90">
        <v>424427</v>
      </c>
      <c r="E22" s="90" t="s">
        <v>126</v>
      </c>
      <c r="F22" s="90" t="s">
        <v>129</v>
      </c>
      <c r="G22" s="87">
        <v>6</v>
      </c>
      <c r="H22" s="102"/>
      <c r="I22" s="103"/>
      <c r="J22" s="88"/>
      <c r="K22" s="88"/>
      <c r="L22" s="98"/>
      <c r="M22" s="88"/>
    </row>
    <row r="23" spans="1:13" s="48" customFormat="1" x14ac:dyDescent="0.25">
      <c r="A23" s="92" t="s">
        <v>211</v>
      </c>
      <c r="B23" s="92" t="s">
        <v>212</v>
      </c>
      <c r="C23" s="90">
        <v>86784</v>
      </c>
      <c r="D23" s="90">
        <v>427344</v>
      </c>
      <c r="E23" s="90" t="s">
        <v>126</v>
      </c>
      <c r="F23" s="90" t="s">
        <v>129</v>
      </c>
      <c r="G23" s="87">
        <v>12</v>
      </c>
      <c r="H23" s="109"/>
      <c r="I23" s="88">
        <v>11</v>
      </c>
      <c r="J23" s="88"/>
      <c r="K23" s="88"/>
      <c r="L23" s="98"/>
      <c r="M23" s="88"/>
    </row>
    <row r="24" spans="1:13" s="48" customFormat="1" x14ac:dyDescent="0.25">
      <c r="A24" s="97" t="s">
        <v>184</v>
      </c>
      <c r="B24" s="92" t="s">
        <v>127</v>
      </c>
      <c r="C24" s="90">
        <v>75885</v>
      </c>
      <c r="D24" s="90">
        <v>417980</v>
      </c>
      <c r="E24" s="90" t="s">
        <v>106</v>
      </c>
      <c r="F24" s="90" t="s">
        <v>129</v>
      </c>
      <c r="G24" s="87">
        <v>6</v>
      </c>
      <c r="H24" s="102"/>
      <c r="I24" s="103"/>
      <c r="J24" s="88"/>
      <c r="K24" s="88"/>
      <c r="L24" s="98"/>
      <c r="M24" s="88"/>
    </row>
    <row r="25" spans="1:13" s="48" customFormat="1" x14ac:dyDescent="0.25">
      <c r="A25" s="97" t="s">
        <v>192</v>
      </c>
      <c r="B25" s="97" t="s">
        <v>193</v>
      </c>
      <c r="C25" s="90">
        <v>115977</v>
      </c>
      <c r="D25" s="90">
        <v>413153</v>
      </c>
      <c r="E25" s="99" t="s">
        <v>111</v>
      </c>
      <c r="F25" s="99" t="s">
        <v>129</v>
      </c>
      <c r="G25" s="87">
        <v>6</v>
      </c>
      <c r="H25" s="102"/>
      <c r="I25" s="88">
        <v>11</v>
      </c>
      <c r="J25" s="88"/>
      <c r="K25" s="88"/>
      <c r="L25" s="98"/>
      <c r="M25" s="88"/>
    </row>
    <row r="26" spans="1:13" s="48" customFormat="1" x14ac:dyDescent="0.25">
      <c r="A26" s="97" t="s">
        <v>102</v>
      </c>
      <c r="B26" s="100" t="s">
        <v>103</v>
      </c>
      <c r="C26" s="90">
        <v>128333</v>
      </c>
      <c r="D26" s="90">
        <v>425697</v>
      </c>
      <c r="E26" s="99" t="s">
        <v>194</v>
      </c>
      <c r="F26" s="99" t="s">
        <v>129</v>
      </c>
      <c r="G26" s="87">
        <v>6</v>
      </c>
      <c r="H26" s="102"/>
      <c r="I26" s="103"/>
      <c r="J26" s="88"/>
      <c r="K26" s="88"/>
      <c r="L26" s="98"/>
      <c r="M26" s="88"/>
    </row>
    <row r="27" spans="1:13" s="61" customFormat="1" ht="15" x14ac:dyDescent="0.25">
      <c r="A27" s="62" t="s">
        <v>131</v>
      </c>
      <c r="B27" s="63"/>
      <c r="C27" s="63"/>
      <c r="D27" s="63"/>
      <c r="E27" s="66"/>
      <c r="F27" s="64"/>
      <c r="G27" s="57">
        <f>SUM(G10:G26)</f>
        <v>108</v>
      </c>
      <c r="H27" s="57">
        <v>3</v>
      </c>
      <c r="I27" s="57">
        <f>SUM(I10:I26)</f>
        <v>66</v>
      </c>
      <c r="J27" s="57">
        <v>5</v>
      </c>
      <c r="K27" s="57">
        <v>7</v>
      </c>
      <c r="L27" s="57">
        <f>SUM(L10:L26)</f>
        <v>0</v>
      </c>
      <c r="M27" s="57">
        <f>SUM(M10:M26)</f>
        <v>0</v>
      </c>
    </row>
    <row r="28" spans="1:13" s="52" customFormat="1" ht="15" x14ac:dyDescent="0.25">
      <c r="A28" s="49"/>
      <c r="B28" s="50"/>
      <c r="C28" s="50"/>
      <c r="D28" s="50"/>
      <c r="E28" s="67"/>
      <c r="F28" s="50"/>
      <c r="G28" s="51"/>
      <c r="H28" s="50"/>
      <c r="I28" s="50"/>
      <c r="J28" s="50"/>
      <c r="K28" s="50"/>
      <c r="L28" s="50"/>
      <c r="M28" s="50"/>
    </row>
    <row r="29" spans="1:13" s="36" customFormat="1" ht="15" x14ac:dyDescent="0.2">
      <c r="A29" s="38" t="s">
        <v>94</v>
      </c>
      <c r="B29" s="40"/>
      <c r="C29" s="39"/>
      <c r="D29" s="39"/>
      <c r="E29" s="39"/>
      <c r="F29" s="41"/>
      <c r="G29" s="82"/>
      <c r="H29" s="42"/>
      <c r="I29" s="42"/>
      <c r="J29" s="42"/>
      <c r="K29" s="42"/>
      <c r="L29" s="42"/>
      <c r="M29" s="42"/>
    </row>
    <row r="30" spans="1:13" x14ac:dyDescent="0.25">
      <c r="A30" s="84" t="s">
        <v>0</v>
      </c>
      <c r="B30" s="4" t="s">
        <v>2</v>
      </c>
      <c r="C30" s="4" t="s">
        <v>3</v>
      </c>
      <c r="D30" s="4" t="s">
        <v>4</v>
      </c>
      <c r="E30" s="4" t="s">
        <v>1</v>
      </c>
      <c r="F30" s="4" t="s">
        <v>199</v>
      </c>
      <c r="G30" s="10"/>
      <c r="H30" s="10"/>
      <c r="I30" s="10"/>
      <c r="J30" s="10"/>
      <c r="K30" s="10"/>
      <c r="L30" s="10"/>
      <c r="M30" s="10"/>
    </row>
    <row r="31" spans="1:13" x14ac:dyDescent="0.25">
      <c r="A31" s="92" t="s">
        <v>5</v>
      </c>
      <c r="B31" s="92" t="s">
        <v>6</v>
      </c>
      <c r="C31" s="99">
        <v>202689</v>
      </c>
      <c r="D31" s="99">
        <v>430955</v>
      </c>
      <c r="E31" s="90" t="s">
        <v>210</v>
      </c>
      <c r="F31" s="90" t="s">
        <v>54</v>
      </c>
      <c r="G31" s="87">
        <v>6</v>
      </c>
      <c r="H31" s="87"/>
      <c r="I31" s="101"/>
      <c r="J31" s="87"/>
      <c r="K31" s="87"/>
      <c r="L31" s="87"/>
      <c r="M31" s="87"/>
    </row>
    <row r="32" spans="1:13" x14ac:dyDescent="0.25">
      <c r="A32" s="97" t="s">
        <v>143</v>
      </c>
      <c r="B32" s="92" t="s">
        <v>7</v>
      </c>
      <c r="C32" s="89">
        <v>192654.08449999901</v>
      </c>
      <c r="D32" s="89">
        <v>431133.89139999798</v>
      </c>
      <c r="E32" s="90" t="s">
        <v>210</v>
      </c>
      <c r="F32" s="90" t="s">
        <v>54</v>
      </c>
      <c r="G32" s="87">
        <v>6</v>
      </c>
      <c r="H32" s="87"/>
      <c r="I32" s="87">
        <v>11</v>
      </c>
      <c r="J32" s="87"/>
      <c r="K32" s="87"/>
      <c r="L32" s="87"/>
      <c r="M32" s="87"/>
    </row>
    <row r="33" spans="1:14" x14ac:dyDescent="0.25">
      <c r="A33" s="92" t="s">
        <v>8</v>
      </c>
      <c r="B33" s="92" t="s">
        <v>9</v>
      </c>
      <c r="C33" s="104">
        <v>190280</v>
      </c>
      <c r="D33" s="104">
        <v>432695</v>
      </c>
      <c r="E33" s="90" t="s">
        <v>210</v>
      </c>
      <c r="F33" s="90" t="s">
        <v>54</v>
      </c>
      <c r="G33" s="87">
        <v>6</v>
      </c>
      <c r="H33" s="105"/>
      <c r="I33" s="107"/>
      <c r="J33" s="105"/>
      <c r="K33" s="87"/>
      <c r="L33" s="87"/>
      <c r="M33" s="87"/>
    </row>
    <row r="34" spans="1:14" x14ac:dyDescent="0.25">
      <c r="A34" s="97" t="s">
        <v>142</v>
      </c>
      <c r="B34" s="92" t="s">
        <v>10</v>
      </c>
      <c r="C34" s="90">
        <v>193615</v>
      </c>
      <c r="D34" s="90">
        <v>438878</v>
      </c>
      <c r="E34" s="90" t="s">
        <v>50</v>
      </c>
      <c r="F34" s="90" t="s">
        <v>54</v>
      </c>
      <c r="G34" s="87">
        <v>6</v>
      </c>
      <c r="H34" s="105"/>
      <c r="I34" s="107"/>
      <c r="J34" s="105"/>
      <c r="K34" s="87"/>
      <c r="L34" s="87"/>
      <c r="M34" s="87"/>
    </row>
    <row r="35" spans="1:14" x14ac:dyDescent="0.25">
      <c r="A35" s="92" t="s">
        <v>139</v>
      </c>
      <c r="B35" s="92" t="s">
        <v>11</v>
      </c>
      <c r="C35" s="90">
        <v>157354</v>
      </c>
      <c r="D35" s="90">
        <v>442980</v>
      </c>
      <c r="E35" s="90" t="s">
        <v>50</v>
      </c>
      <c r="F35" s="90" t="s">
        <v>54</v>
      </c>
      <c r="G35" s="87">
        <v>6</v>
      </c>
      <c r="H35" s="87"/>
      <c r="I35" s="87">
        <v>11</v>
      </c>
      <c r="J35" s="87"/>
      <c r="K35" s="87"/>
      <c r="L35" s="87"/>
      <c r="M35" s="87"/>
    </row>
    <row r="36" spans="1:14" s="76" customFormat="1" x14ac:dyDescent="0.25">
      <c r="A36" s="97" t="s">
        <v>148</v>
      </c>
      <c r="B36" s="97" t="s">
        <v>186</v>
      </c>
      <c r="C36" s="99">
        <v>157861</v>
      </c>
      <c r="D36" s="99">
        <v>442990</v>
      </c>
      <c r="E36" s="99" t="s">
        <v>50</v>
      </c>
      <c r="F36" s="99" t="s">
        <v>54</v>
      </c>
      <c r="G36" s="87">
        <v>6</v>
      </c>
      <c r="H36" s="87"/>
      <c r="I36" s="87">
        <v>11</v>
      </c>
      <c r="J36" s="87"/>
      <c r="K36" s="87"/>
      <c r="L36" s="87"/>
      <c r="M36" s="87"/>
    </row>
    <row r="37" spans="1:14" x14ac:dyDescent="0.25">
      <c r="A37" s="92" t="s">
        <v>12</v>
      </c>
      <c r="B37" s="92" t="s">
        <v>13</v>
      </c>
      <c r="C37" s="90">
        <v>154890</v>
      </c>
      <c r="D37" s="90">
        <v>442600</v>
      </c>
      <c r="E37" s="90" t="s">
        <v>50</v>
      </c>
      <c r="F37" s="90" t="s">
        <v>54</v>
      </c>
      <c r="G37" s="87">
        <v>6</v>
      </c>
      <c r="H37" s="87"/>
      <c r="I37" s="101"/>
      <c r="J37" s="87"/>
      <c r="K37" s="87"/>
      <c r="L37" s="87"/>
      <c r="M37" s="87"/>
    </row>
    <row r="38" spans="1:14" x14ac:dyDescent="0.25">
      <c r="A38" s="106" t="s">
        <v>146</v>
      </c>
      <c r="B38" s="92" t="s">
        <v>14</v>
      </c>
      <c r="C38" s="90">
        <v>138050</v>
      </c>
      <c r="D38" s="90">
        <v>445120</v>
      </c>
      <c r="E38" s="90" t="s">
        <v>51</v>
      </c>
      <c r="F38" s="90" t="s">
        <v>54</v>
      </c>
      <c r="G38" s="87">
        <v>6</v>
      </c>
      <c r="H38" s="105"/>
      <c r="I38" s="107"/>
      <c r="J38" s="105"/>
      <c r="K38" s="87"/>
      <c r="L38" s="87"/>
      <c r="M38" s="87"/>
    </row>
    <row r="39" spans="1:14" x14ac:dyDescent="0.25">
      <c r="A39" s="106" t="s">
        <v>145</v>
      </c>
      <c r="B39" s="92" t="s">
        <v>15</v>
      </c>
      <c r="C39" s="90">
        <v>137570</v>
      </c>
      <c r="D39" s="90">
        <v>445495</v>
      </c>
      <c r="E39" s="90" t="s">
        <v>51</v>
      </c>
      <c r="F39" s="90" t="s">
        <v>54</v>
      </c>
      <c r="G39" s="87">
        <v>6</v>
      </c>
      <c r="H39" s="105"/>
      <c r="I39" s="107"/>
      <c r="J39" s="105"/>
      <c r="K39" s="87"/>
      <c r="L39" s="87"/>
      <c r="M39" s="87"/>
    </row>
    <row r="40" spans="1:14" x14ac:dyDescent="0.25">
      <c r="A40" s="97" t="s">
        <v>137</v>
      </c>
      <c r="B40" s="97" t="s">
        <v>138</v>
      </c>
      <c r="C40" s="90">
        <v>138497</v>
      </c>
      <c r="D40" s="90">
        <v>444879</v>
      </c>
      <c r="E40" s="99" t="s">
        <v>51</v>
      </c>
      <c r="F40" s="99" t="s">
        <v>54</v>
      </c>
      <c r="G40" s="87">
        <v>6</v>
      </c>
      <c r="H40" s="105"/>
      <c r="I40" s="107"/>
      <c r="J40" s="105"/>
      <c r="K40" s="87"/>
      <c r="L40" s="87"/>
      <c r="M40" s="87"/>
    </row>
    <row r="41" spans="1:14" x14ac:dyDescent="0.25">
      <c r="A41" s="97" t="s">
        <v>147</v>
      </c>
      <c r="B41" s="92" t="s">
        <v>84</v>
      </c>
      <c r="C41" s="90">
        <v>133657</v>
      </c>
      <c r="D41" s="90">
        <v>445133</v>
      </c>
      <c r="E41" s="90" t="s">
        <v>51</v>
      </c>
      <c r="F41" s="90" t="s">
        <v>54</v>
      </c>
      <c r="G41" s="87">
        <v>6</v>
      </c>
      <c r="H41" s="105"/>
      <c r="I41" s="107"/>
      <c r="J41" s="105"/>
      <c r="K41" s="87"/>
      <c r="L41" s="87"/>
      <c r="M41" s="87"/>
    </row>
    <row r="42" spans="1:14" x14ac:dyDescent="0.25">
      <c r="A42" s="92" t="s">
        <v>16</v>
      </c>
      <c r="B42" s="92" t="s">
        <v>17</v>
      </c>
      <c r="C42" s="90">
        <v>201100</v>
      </c>
      <c r="D42" s="90">
        <v>445100</v>
      </c>
      <c r="E42" s="90" t="s">
        <v>52</v>
      </c>
      <c r="F42" s="90" t="s">
        <v>54</v>
      </c>
      <c r="G42" s="87">
        <v>12</v>
      </c>
      <c r="H42" s="87"/>
      <c r="I42" s="87">
        <v>11</v>
      </c>
      <c r="J42" s="87"/>
      <c r="K42" s="87"/>
      <c r="L42" s="87"/>
      <c r="M42" s="87"/>
    </row>
    <row r="43" spans="1:14" x14ac:dyDescent="0.25">
      <c r="A43" s="97" t="s">
        <v>144</v>
      </c>
      <c r="B43" s="92" t="s">
        <v>82</v>
      </c>
      <c r="C43" s="90">
        <v>199966</v>
      </c>
      <c r="D43" s="90">
        <v>444530</v>
      </c>
      <c r="E43" s="90" t="s">
        <v>52</v>
      </c>
      <c r="F43" s="90" t="s">
        <v>54</v>
      </c>
      <c r="G43" s="87">
        <v>6</v>
      </c>
      <c r="H43" s="87"/>
      <c r="I43" s="87"/>
      <c r="J43" s="87"/>
      <c r="K43" s="87"/>
      <c r="L43" s="87"/>
      <c r="M43" s="87"/>
    </row>
    <row r="44" spans="1:14" x14ac:dyDescent="0.25">
      <c r="A44" s="92" t="s">
        <v>18</v>
      </c>
      <c r="B44" s="92" t="s">
        <v>19</v>
      </c>
      <c r="C44" s="90">
        <v>200290</v>
      </c>
      <c r="D44" s="90">
        <v>446195</v>
      </c>
      <c r="E44" s="90" t="s">
        <v>52</v>
      </c>
      <c r="F44" s="90" t="s">
        <v>54</v>
      </c>
      <c r="G44" s="87">
        <v>6</v>
      </c>
      <c r="H44" s="87"/>
      <c r="I44" s="87"/>
      <c r="J44" s="87"/>
      <c r="K44" s="87"/>
      <c r="L44" s="87"/>
      <c r="M44" s="87"/>
    </row>
    <row r="45" spans="1:14" x14ac:dyDescent="0.25">
      <c r="A45" s="97" t="s">
        <v>141</v>
      </c>
      <c r="B45" s="92" t="s">
        <v>20</v>
      </c>
      <c r="C45" s="99">
        <v>208005</v>
      </c>
      <c r="D45" s="99">
        <v>449455</v>
      </c>
      <c r="E45" s="90" t="s">
        <v>52</v>
      </c>
      <c r="F45" s="90" t="s">
        <v>54</v>
      </c>
      <c r="G45" s="87">
        <v>6</v>
      </c>
      <c r="H45" s="87"/>
      <c r="I45" s="87"/>
      <c r="J45" s="87"/>
      <c r="K45" s="87"/>
      <c r="L45" s="87"/>
      <c r="M45" s="87"/>
    </row>
    <row r="46" spans="1:14" x14ac:dyDescent="0.25">
      <c r="A46" s="92" t="s">
        <v>21</v>
      </c>
      <c r="B46" s="92" t="s">
        <v>22</v>
      </c>
      <c r="C46" s="89">
        <v>206388.330716</v>
      </c>
      <c r="D46" s="89">
        <v>449946.98789699998</v>
      </c>
      <c r="E46" s="90" t="s">
        <v>52</v>
      </c>
      <c r="F46" s="90" t="s">
        <v>54</v>
      </c>
      <c r="G46" s="87">
        <v>6</v>
      </c>
      <c r="H46" s="87"/>
      <c r="I46" s="87"/>
      <c r="J46" s="87"/>
      <c r="K46" s="87"/>
      <c r="L46" s="87"/>
      <c r="M46" s="87"/>
    </row>
    <row r="47" spans="1:14" x14ac:dyDescent="0.25">
      <c r="A47" s="97" t="s">
        <v>140</v>
      </c>
      <c r="B47" s="92" t="s">
        <v>23</v>
      </c>
      <c r="C47" s="99">
        <v>203610</v>
      </c>
      <c r="D47" s="99">
        <v>479150</v>
      </c>
      <c r="E47" s="90" t="s">
        <v>52</v>
      </c>
      <c r="F47" s="90" t="s">
        <v>54</v>
      </c>
      <c r="G47" s="87">
        <v>6</v>
      </c>
      <c r="H47" s="87"/>
      <c r="I47" s="87"/>
      <c r="J47" s="87"/>
      <c r="K47" s="87"/>
      <c r="L47" s="87"/>
      <c r="M47" s="87"/>
    </row>
    <row r="48" spans="1:14" x14ac:dyDescent="0.25">
      <c r="A48" s="92" t="s">
        <v>204</v>
      </c>
      <c r="B48" s="92" t="s">
        <v>205</v>
      </c>
      <c r="C48" s="90">
        <v>187568</v>
      </c>
      <c r="D48" s="90">
        <v>429715</v>
      </c>
      <c r="E48" s="90" t="s">
        <v>210</v>
      </c>
      <c r="F48" s="95" t="s">
        <v>54</v>
      </c>
      <c r="G48" s="87">
        <v>12</v>
      </c>
      <c r="H48" s="87"/>
      <c r="I48" s="87">
        <v>11</v>
      </c>
      <c r="J48" s="87"/>
      <c r="K48" s="87"/>
      <c r="L48" s="87"/>
      <c r="M48" s="87"/>
      <c r="N48" s="110" t="s">
        <v>213</v>
      </c>
    </row>
    <row r="49" spans="1:13" s="34" customFormat="1" ht="21.95" customHeight="1" x14ac:dyDescent="0.25">
      <c r="A49" s="58" t="s">
        <v>132</v>
      </c>
      <c r="B49" s="59"/>
      <c r="C49" s="60"/>
      <c r="D49" s="60"/>
      <c r="E49" s="60"/>
      <c r="F49" s="60"/>
      <c r="G49" s="57">
        <f>SUM(G31:G48)</f>
        <v>120</v>
      </c>
      <c r="H49" s="57">
        <v>7</v>
      </c>
      <c r="I49" s="57">
        <f>SUM(I31:I48)</f>
        <v>55</v>
      </c>
      <c r="J49" s="57">
        <v>10</v>
      </c>
      <c r="K49" s="57">
        <v>7</v>
      </c>
      <c r="L49" s="57">
        <f t="shared" ref="L49" si="0">SUM(L31:L47)</f>
        <v>0</v>
      </c>
      <c r="M49" s="57">
        <f>SUM(M31:M48)</f>
        <v>0</v>
      </c>
    </row>
    <row r="50" spans="1:13" ht="15" x14ac:dyDescent="0.25">
      <c r="A50" s="35"/>
      <c r="B50" s="15"/>
      <c r="C50" s="16"/>
      <c r="D50" s="16"/>
      <c r="E50" s="16"/>
      <c r="F50" s="16"/>
      <c r="G50" s="11"/>
      <c r="H50" s="11"/>
      <c r="I50" s="11"/>
      <c r="J50" s="11"/>
      <c r="K50" s="11"/>
      <c r="L50" s="11"/>
      <c r="M50" s="11"/>
    </row>
    <row r="51" spans="1:13" s="34" customFormat="1" ht="15.75" x14ac:dyDescent="0.25">
      <c r="A51" s="38" t="s">
        <v>133</v>
      </c>
      <c r="B51" s="36"/>
      <c r="C51" s="37"/>
      <c r="D51" s="37"/>
      <c r="E51" s="37"/>
      <c r="F51" s="37"/>
      <c r="G51" s="23"/>
      <c r="H51" s="23"/>
      <c r="I51" s="23"/>
      <c r="J51" s="23"/>
      <c r="K51" s="23"/>
      <c r="L51" s="23"/>
      <c r="M51" s="23"/>
    </row>
    <row r="52" spans="1:13" x14ac:dyDescent="0.25">
      <c r="A52" s="84" t="s">
        <v>0</v>
      </c>
      <c r="B52" s="4" t="s">
        <v>2</v>
      </c>
      <c r="C52" s="4" t="s">
        <v>3</v>
      </c>
      <c r="D52" s="4" t="s">
        <v>4</v>
      </c>
      <c r="E52" s="4" t="s">
        <v>1</v>
      </c>
      <c r="F52" s="4" t="s">
        <v>199</v>
      </c>
      <c r="G52" s="10"/>
      <c r="H52" s="10"/>
      <c r="I52" s="10"/>
      <c r="J52" s="10"/>
      <c r="K52" s="10"/>
      <c r="L52" s="10"/>
      <c r="M52" s="10"/>
    </row>
    <row r="53" spans="1:13" x14ac:dyDescent="0.25">
      <c r="A53" s="74" t="s">
        <v>149</v>
      </c>
      <c r="B53" s="5" t="s">
        <v>56</v>
      </c>
      <c r="C53" s="16">
        <v>167070</v>
      </c>
      <c r="D53" s="16">
        <v>426870</v>
      </c>
      <c r="E53" s="16" t="s">
        <v>53</v>
      </c>
      <c r="F53" s="53" t="s">
        <v>130</v>
      </c>
      <c r="G53" s="87">
        <v>6</v>
      </c>
      <c r="H53" s="101"/>
      <c r="I53" s="88">
        <v>11</v>
      </c>
      <c r="J53" s="103"/>
      <c r="K53" s="87"/>
      <c r="L53" s="19"/>
      <c r="M53" s="19"/>
    </row>
    <row r="54" spans="1:13" x14ac:dyDescent="0.25">
      <c r="A54" s="74" t="s">
        <v>150</v>
      </c>
      <c r="B54" s="5" t="s">
        <v>57</v>
      </c>
      <c r="C54" s="16">
        <v>165993</v>
      </c>
      <c r="D54" s="16">
        <v>426411</v>
      </c>
      <c r="E54" s="16" t="s">
        <v>53</v>
      </c>
      <c r="F54" s="53" t="s">
        <v>130</v>
      </c>
      <c r="G54" s="87">
        <v>6</v>
      </c>
      <c r="H54" s="101"/>
      <c r="I54" s="88">
        <v>11</v>
      </c>
      <c r="J54" s="103"/>
      <c r="K54" s="87"/>
      <c r="L54" s="19"/>
      <c r="M54" s="19"/>
    </row>
    <row r="55" spans="1:13" x14ac:dyDescent="0.25">
      <c r="A55" s="74" t="s">
        <v>151</v>
      </c>
      <c r="B55" s="5" t="s">
        <v>58</v>
      </c>
      <c r="C55" s="16">
        <v>166522</v>
      </c>
      <c r="D55" s="16">
        <v>427353</v>
      </c>
      <c r="E55" s="16" t="s">
        <v>53</v>
      </c>
      <c r="F55" s="53" t="s">
        <v>130</v>
      </c>
      <c r="G55" s="87">
        <v>6</v>
      </c>
      <c r="H55" s="101"/>
      <c r="I55" s="88">
        <v>11</v>
      </c>
      <c r="J55" s="103"/>
      <c r="K55" s="87"/>
      <c r="L55" s="19"/>
      <c r="M55" s="19"/>
    </row>
    <row r="56" spans="1:13" x14ac:dyDescent="0.25">
      <c r="A56" s="74" t="s">
        <v>152</v>
      </c>
      <c r="B56" s="5" t="s">
        <v>59</v>
      </c>
      <c r="C56" s="16">
        <v>166126</v>
      </c>
      <c r="D56" s="16">
        <v>427343</v>
      </c>
      <c r="E56" s="16" t="s">
        <v>53</v>
      </c>
      <c r="F56" s="53" t="s">
        <v>130</v>
      </c>
      <c r="G56" s="87">
        <v>6</v>
      </c>
      <c r="H56" s="101"/>
      <c r="I56" s="88">
        <v>11</v>
      </c>
      <c r="J56" s="103"/>
      <c r="K56" s="87"/>
      <c r="L56" s="19"/>
      <c r="M56" s="19"/>
    </row>
    <row r="57" spans="1:13" x14ac:dyDescent="0.25">
      <c r="A57" s="74" t="s">
        <v>153</v>
      </c>
      <c r="B57" s="5" t="s">
        <v>60</v>
      </c>
      <c r="C57" s="16">
        <v>162466</v>
      </c>
      <c r="D57" s="16">
        <v>427476</v>
      </c>
      <c r="E57" s="16" t="s">
        <v>53</v>
      </c>
      <c r="F57" s="53" t="s">
        <v>130</v>
      </c>
      <c r="G57" s="87">
        <v>6</v>
      </c>
      <c r="H57" s="101"/>
      <c r="I57" s="87">
        <v>11</v>
      </c>
      <c r="J57" s="101"/>
      <c r="K57" s="87"/>
      <c r="L57" s="19"/>
      <c r="M57" s="19"/>
    </row>
    <row r="58" spans="1:13" x14ac:dyDescent="0.25">
      <c r="A58" s="74" t="s">
        <v>154</v>
      </c>
      <c r="B58" s="5" t="s">
        <v>61</v>
      </c>
      <c r="C58" s="16">
        <v>152238</v>
      </c>
      <c r="D58" s="16">
        <v>419704</v>
      </c>
      <c r="E58" s="16" t="s">
        <v>53</v>
      </c>
      <c r="F58" s="53" t="s">
        <v>130</v>
      </c>
      <c r="G58" s="87">
        <v>6</v>
      </c>
      <c r="H58" s="101"/>
      <c r="I58" s="87">
        <v>11</v>
      </c>
      <c r="J58" s="101"/>
      <c r="K58" s="87"/>
      <c r="L58" s="19"/>
      <c r="M58" s="19"/>
    </row>
    <row r="59" spans="1:13" x14ac:dyDescent="0.25">
      <c r="A59" s="74" t="s">
        <v>155</v>
      </c>
      <c r="B59" s="5" t="s">
        <v>62</v>
      </c>
      <c r="C59" s="77">
        <v>152240</v>
      </c>
      <c r="D59" s="77">
        <v>419446</v>
      </c>
      <c r="E59" s="16" t="s">
        <v>53</v>
      </c>
      <c r="F59" s="53" t="s">
        <v>130</v>
      </c>
      <c r="G59" s="87">
        <v>6</v>
      </c>
      <c r="H59" s="101"/>
      <c r="I59" s="87">
        <v>11</v>
      </c>
      <c r="J59" s="101"/>
      <c r="K59" s="87"/>
      <c r="L59" s="19"/>
      <c r="M59" s="19"/>
    </row>
    <row r="60" spans="1:13" x14ac:dyDescent="0.25">
      <c r="A60" s="74" t="s">
        <v>156</v>
      </c>
      <c r="B60" s="5" t="s">
        <v>63</v>
      </c>
      <c r="C60" s="16">
        <v>157096</v>
      </c>
      <c r="D60" s="16">
        <v>425146</v>
      </c>
      <c r="E60" s="16" t="s">
        <v>53</v>
      </c>
      <c r="F60" s="53" t="s">
        <v>130</v>
      </c>
      <c r="G60" s="87">
        <v>6</v>
      </c>
      <c r="H60" s="101"/>
      <c r="I60" s="87">
        <v>11</v>
      </c>
      <c r="J60" s="101"/>
      <c r="K60" s="87"/>
      <c r="L60" s="19"/>
      <c r="M60" s="19"/>
    </row>
    <row r="61" spans="1:13" x14ac:dyDescent="0.25">
      <c r="A61" s="74" t="s">
        <v>157</v>
      </c>
      <c r="B61" s="5" t="s">
        <v>64</v>
      </c>
      <c r="C61" s="16">
        <v>156609</v>
      </c>
      <c r="D61" s="16">
        <v>424642</v>
      </c>
      <c r="E61" s="16" t="s">
        <v>53</v>
      </c>
      <c r="F61" s="53" t="s">
        <v>130</v>
      </c>
      <c r="G61" s="87">
        <v>6</v>
      </c>
      <c r="H61" s="101"/>
      <c r="I61" s="87">
        <v>11</v>
      </c>
      <c r="J61" s="101"/>
      <c r="K61" s="87"/>
      <c r="L61" s="19"/>
      <c r="M61" s="19"/>
    </row>
    <row r="62" spans="1:13" x14ac:dyDescent="0.25">
      <c r="A62" s="74" t="s">
        <v>158</v>
      </c>
      <c r="B62" s="5" t="s">
        <v>65</v>
      </c>
      <c r="C62" s="16">
        <v>161532</v>
      </c>
      <c r="D62" s="16">
        <v>423439</v>
      </c>
      <c r="E62" s="16" t="s">
        <v>53</v>
      </c>
      <c r="F62" s="53" t="s">
        <v>130</v>
      </c>
      <c r="G62" s="87">
        <v>6</v>
      </c>
      <c r="H62" s="101"/>
      <c r="I62" s="87"/>
      <c r="J62" s="101"/>
      <c r="K62" s="87"/>
      <c r="L62" s="19"/>
      <c r="M62" s="19"/>
    </row>
    <row r="63" spans="1:13" x14ac:dyDescent="0.25">
      <c r="A63" s="74" t="s">
        <v>159</v>
      </c>
      <c r="B63" s="5" t="s">
        <v>66</v>
      </c>
      <c r="C63" s="86">
        <v>185772</v>
      </c>
      <c r="D63" s="86">
        <v>418165</v>
      </c>
      <c r="E63" s="16" t="s">
        <v>53</v>
      </c>
      <c r="F63" s="53" t="s">
        <v>130</v>
      </c>
      <c r="G63" s="87">
        <v>6</v>
      </c>
      <c r="H63" s="101"/>
      <c r="I63" s="87"/>
      <c r="J63" s="101"/>
      <c r="K63" s="87"/>
      <c r="L63" s="19"/>
      <c r="M63" s="19"/>
    </row>
    <row r="64" spans="1:13" x14ac:dyDescent="0.25">
      <c r="A64" s="74" t="s">
        <v>160</v>
      </c>
      <c r="B64" s="5" t="s">
        <v>67</v>
      </c>
      <c r="C64" s="75">
        <v>185101</v>
      </c>
      <c r="D64" s="75">
        <v>418014</v>
      </c>
      <c r="E64" s="16" t="s">
        <v>53</v>
      </c>
      <c r="F64" s="53" t="s">
        <v>130</v>
      </c>
      <c r="G64" s="87">
        <v>6</v>
      </c>
      <c r="H64" s="101"/>
      <c r="I64" s="87"/>
      <c r="J64" s="101"/>
      <c r="K64" s="87"/>
      <c r="L64" s="19"/>
      <c r="M64" s="19"/>
    </row>
    <row r="65" spans="1:13" x14ac:dyDescent="0.25">
      <c r="A65" s="92" t="s">
        <v>206</v>
      </c>
      <c r="B65" s="94" t="s">
        <v>208</v>
      </c>
      <c r="C65" s="90">
        <v>185312</v>
      </c>
      <c r="D65" s="90">
        <v>415622</v>
      </c>
      <c r="E65" s="90" t="s">
        <v>53</v>
      </c>
      <c r="F65" s="95" t="s">
        <v>130</v>
      </c>
      <c r="G65" s="87">
        <v>6</v>
      </c>
      <c r="H65" s="101"/>
      <c r="I65" s="87"/>
      <c r="J65" s="101"/>
      <c r="K65" s="87"/>
      <c r="L65" s="19"/>
      <c r="M65" s="19"/>
    </row>
    <row r="66" spans="1:13" x14ac:dyDescent="0.25">
      <c r="A66" s="92" t="s">
        <v>207</v>
      </c>
      <c r="B66" s="96" t="s">
        <v>209</v>
      </c>
      <c r="C66" s="99">
        <v>186309</v>
      </c>
      <c r="D66" s="99">
        <v>416914</v>
      </c>
      <c r="E66" s="90" t="s">
        <v>53</v>
      </c>
      <c r="F66" s="95" t="s">
        <v>130</v>
      </c>
      <c r="G66" s="87">
        <v>6</v>
      </c>
      <c r="H66" s="101"/>
      <c r="I66" s="87"/>
      <c r="J66" s="101"/>
      <c r="K66" s="87"/>
      <c r="L66" s="19"/>
      <c r="M66" s="19"/>
    </row>
    <row r="67" spans="1:13" x14ac:dyDescent="0.25">
      <c r="A67" s="74" t="s">
        <v>161</v>
      </c>
      <c r="B67" s="5" t="s">
        <v>68</v>
      </c>
      <c r="C67" s="16">
        <v>186917</v>
      </c>
      <c r="D67" s="16">
        <v>417774</v>
      </c>
      <c r="E67" s="16" t="s">
        <v>53</v>
      </c>
      <c r="F67" s="53" t="s">
        <v>130</v>
      </c>
      <c r="G67" s="87">
        <v>6</v>
      </c>
      <c r="H67" s="101"/>
      <c r="I67" s="87"/>
      <c r="J67" s="101"/>
      <c r="K67" s="87"/>
      <c r="L67" s="19"/>
      <c r="M67" s="19"/>
    </row>
    <row r="68" spans="1:13" x14ac:dyDescent="0.25">
      <c r="A68" s="74" t="s">
        <v>162</v>
      </c>
      <c r="B68" s="5" t="s">
        <v>203</v>
      </c>
      <c r="C68" s="75">
        <v>192485</v>
      </c>
      <c r="D68" s="75">
        <v>416085</v>
      </c>
      <c r="E68" s="16" t="s">
        <v>53</v>
      </c>
      <c r="F68" s="53" t="s">
        <v>130</v>
      </c>
      <c r="G68" s="87">
        <v>6</v>
      </c>
      <c r="H68" s="101"/>
      <c r="I68" s="88">
        <v>11</v>
      </c>
      <c r="J68" s="103"/>
      <c r="K68" s="87"/>
      <c r="L68" s="19"/>
      <c r="M68" s="19"/>
    </row>
    <row r="69" spans="1:13" x14ac:dyDescent="0.25">
      <c r="A69" s="74" t="s">
        <v>195</v>
      </c>
      <c r="B69" s="5" t="s">
        <v>69</v>
      </c>
      <c r="C69" s="90">
        <v>201817</v>
      </c>
      <c r="D69" s="90">
        <v>397809</v>
      </c>
      <c r="E69" s="16" t="s">
        <v>53</v>
      </c>
      <c r="F69" s="53" t="s">
        <v>130</v>
      </c>
      <c r="G69" s="87">
        <v>6</v>
      </c>
      <c r="H69" s="101"/>
      <c r="I69" s="87"/>
      <c r="J69" s="101"/>
      <c r="K69" s="87"/>
      <c r="L69" s="19"/>
      <c r="M69" s="19"/>
    </row>
    <row r="70" spans="1:13" x14ac:dyDescent="0.25">
      <c r="A70" s="15" t="s">
        <v>40</v>
      </c>
      <c r="B70" s="5" t="s">
        <v>70</v>
      </c>
      <c r="C70" s="90">
        <v>186746</v>
      </c>
      <c r="D70" s="90">
        <v>351694</v>
      </c>
      <c r="E70" s="16" t="s">
        <v>53</v>
      </c>
      <c r="F70" s="53" t="s">
        <v>130</v>
      </c>
      <c r="G70" s="87">
        <v>6</v>
      </c>
      <c r="H70" s="101"/>
      <c r="I70" s="88"/>
      <c r="J70" s="103"/>
      <c r="K70" s="87"/>
      <c r="L70" s="19"/>
      <c r="M70" s="19"/>
    </row>
    <row r="71" spans="1:13" x14ac:dyDescent="0.25">
      <c r="A71" s="74" t="s">
        <v>196</v>
      </c>
      <c r="B71" s="5" t="s">
        <v>71</v>
      </c>
      <c r="C71" s="90">
        <v>188919</v>
      </c>
      <c r="D71" s="90">
        <v>351687</v>
      </c>
      <c r="E71" s="16" t="s">
        <v>53</v>
      </c>
      <c r="F71" s="53" t="s">
        <v>130</v>
      </c>
      <c r="G71" s="87">
        <v>6</v>
      </c>
      <c r="H71" s="101"/>
      <c r="I71" s="88">
        <v>11</v>
      </c>
      <c r="J71" s="103"/>
      <c r="K71" s="87"/>
      <c r="L71" s="19"/>
      <c r="M71" s="19"/>
    </row>
    <row r="72" spans="1:13" x14ac:dyDescent="0.25">
      <c r="A72" s="15" t="s">
        <v>42</v>
      </c>
      <c r="B72" s="5" t="s">
        <v>72</v>
      </c>
      <c r="C72" s="90">
        <v>195200</v>
      </c>
      <c r="D72" s="90">
        <v>357449</v>
      </c>
      <c r="E72" s="16" t="s">
        <v>53</v>
      </c>
      <c r="F72" s="53" t="s">
        <v>130</v>
      </c>
      <c r="G72" s="87">
        <v>6</v>
      </c>
      <c r="H72" s="101"/>
      <c r="I72" s="88">
        <v>11</v>
      </c>
      <c r="J72" s="103"/>
      <c r="K72" s="87"/>
      <c r="L72" s="19"/>
      <c r="M72" s="19"/>
    </row>
    <row r="73" spans="1:13" x14ac:dyDescent="0.25">
      <c r="A73" s="74" t="s">
        <v>163</v>
      </c>
      <c r="B73" s="5" t="s">
        <v>73</v>
      </c>
      <c r="C73" s="90">
        <v>196051</v>
      </c>
      <c r="D73" s="90">
        <v>356412</v>
      </c>
      <c r="E73" s="16" t="s">
        <v>53</v>
      </c>
      <c r="F73" s="53" t="s">
        <v>130</v>
      </c>
      <c r="G73" s="87">
        <v>6</v>
      </c>
      <c r="H73" s="101"/>
      <c r="I73" s="88">
        <v>11</v>
      </c>
      <c r="J73" s="103"/>
      <c r="K73" s="87"/>
      <c r="L73" s="19"/>
      <c r="M73" s="19"/>
    </row>
    <row r="74" spans="1:13" x14ac:dyDescent="0.25">
      <c r="A74" s="78" t="s">
        <v>164</v>
      </c>
      <c r="B74" s="91" t="s">
        <v>74</v>
      </c>
      <c r="C74" s="90">
        <v>194688</v>
      </c>
      <c r="D74" s="90">
        <v>355807</v>
      </c>
      <c r="E74" s="16" t="s">
        <v>53</v>
      </c>
      <c r="F74" s="53" t="s">
        <v>130</v>
      </c>
      <c r="G74" s="87">
        <v>6</v>
      </c>
      <c r="H74" s="101"/>
      <c r="I74" s="88">
        <v>11</v>
      </c>
      <c r="J74" s="103"/>
      <c r="K74" s="87"/>
      <c r="L74" s="19"/>
      <c r="M74" s="19"/>
    </row>
    <row r="75" spans="1:13" x14ac:dyDescent="0.25">
      <c r="A75" s="15" t="s">
        <v>165</v>
      </c>
      <c r="B75" s="91" t="s">
        <v>75</v>
      </c>
      <c r="C75" s="99">
        <v>196171</v>
      </c>
      <c r="D75" s="99">
        <v>357838</v>
      </c>
      <c r="E75" s="16" t="s">
        <v>53</v>
      </c>
      <c r="F75" s="53" t="s">
        <v>130</v>
      </c>
      <c r="G75" s="87">
        <v>6</v>
      </c>
      <c r="H75" s="101"/>
      <c r="I75" s="88">
        <v>11</v>
      </c>
      <c r="J75" s="103"/>
      <c r="K75" s="87"/>
      <c r="L75" s="19"/>
      <c r="M75" s="19"/>
    </row>
    <row r="76" spans="1:13" x14ac:dyDescent="0.25">
      <c r="A76" s="74" t="s">
        <v>166</v>
      </c>
      <c r="B76" s="5" t="s">
        <v>76</v>
      </c>
      <c r="C76" s="90">
        <v>188053</v>
      </c>
      <c r="D76" s="90">
        <v>350023</v>
      </c>
      <c r="E76" s="16" t="s">
        <v>53</v>
      </c>
      <c r="F76" s="53" t="s">
        <v>130</v>
      </c>
      <c r="G76" s="87">
        <v>6</v>
      </c>
      <c r="H76" s="101"/>
      <c r="I76" s="88">
        <v>11</v>
      </c>
      <c r="J76" s="103"/>
      <c r="K76" s="87"/>
      <c r="L76" s="19"/>
      <c r="M76" s="19"/>
    </row>
    <row r="77" spans="1:13" x14ac:dyDescent="0.25">
      <c r="A77" s="74" t="s">
        <v>167</v>
      </c>
      <c r="B77" s="5" t="s">
        <v>77</v>
      </c>
      <c r="C77" s="90">
        <v>187932</v>
      </c>
      <c r="D77" s="90">
        <v>349851</v>
      </c>
      <c r="E77" s="16" t="s">
        <v>53</v>
      </c>
      <c r="F77" s="53" t="s">
        <v>130</v>
      </c>
      <c r="G77" s="87">
        <v>6</v>
      </c>
      <c r="H77" s="101"/>
      <c r="I77" s="88">
        <v>11</v>
      </c>
      <c r="J77" s="103"/>
      <c r="K77" s="87"/>
      <c r="L77" s="19"/>
      <c r="M77" s="19"/>
    </row>
    <row r="78" spans="1:13" x14ac:dyDescent="0.25">
      <c r="A78" s="74" t="s">
        <v>185</v>
      </c>
      <c r="B78" s="5" t="s">
        <v>189</v>
      </c>
      <c r="C78" s="99">
        <v>187763</v>
      </c>
      <c r="D78" s="99">
        <v>349500</v>
      </c>
      <c r="E78" s="75" t="s">
        <v>53</v>
      </c>
      <c r="F78" s="75" t="s">
        <v>130</v>
      </c>
      <c r="G78" s="87"/>
      <c r="H78" s="101"/>
      <c r="I78" s="88"/>
      <c r="J78" s="103"/>
      <c r="K78" s="87"/>
      <c r="L78" s="19"/>
      <c r="M78" s="19"/>
    </row>
    <row r="79" spans="1:13" x14ac:dyDescent="0.25">
      <c r="A79" s="74" t="s">
        <v>168</v>
      </c>
      <c r="B79" s="5" t="s">
        <v>78</v>
      </c>
      <c r="C79" s="90">
        <v>185144</v>
      </c>
      <c r="D79" s="90">
        <v>346909</v>
      </c>
      <c r="E79" s="16" t="s">
        <v>53</v>
      </c>
      <c r="F79" s="53" t="s">
        <v>130</v>
      </c>
      <c r="G79" s="87">
        <v>6</v>
      </c>
      <c r="H79" s="101"/>
      <c r="I79" s="88">
        <v>11</v>
      </c>
      <c r="J79" s="103"/>
      <c r="K79" s="87"/>
      <c r="L79" s="19"/>
      <c r="M79" s="19"/>
    </row>
    <row r="80" spans="1:13" x14ac:dyDescent="0.25">
      <c r="A80" s="24" t="s">
        <v>169</v>
      </c>
      <c r="B80" s="5" t="s">
        <v>79</v>
      </c>
      <c r="C80" s="90">
        <v>177000</v>
      </c>
      <c r="D80" s="90">
        <v>314301</v>
      </c>
      <c r="E80" s="16" t="s">
        <v>53</v>
      </c>
      <c r="F80" s="53" t="s">
        <v>130</v>
      </c>
      <c r="G80" s="87">
        <v>6</v>
      </c>
      <c r="H80" s="101"/>
      <c r="I80" s="88">
        <v>11</v>
      </c>
      <c r="J80" s="103"/>
      <c r="K80" s="87"/>
      <c r="L80" s="19"/>
      <c r="M80" s="19"/>
    </row>
    <row r="81" spans="1:14" x14ac:dyDescent="0.25">
      <c r="A81" s="74" t="s">
        <v>170</v>
      </c>
      <c r="B81" s="5" t="s">
        <v>80</v>
      </c>
      <c r="C81" s="90">
        <v>177372</v>
      </c>
      <c r="D81" s="90">
        <v>312662</v>
      </c>
      <c r="E81" s="16" t="s">
        <v>53</v>
      </c>
      <c r="F81" s="53" t="s">
        <v>130</v>
      </c>
      <c r="G81" s="87">
        <v>6</v>
      </c>
      <c r="H81" s="101"/>
      <c r="I81" s="88">
        <v>11</v>
      </c>
      <c r="J81" s="103"/>
      <c r="K81" s="87"/>
      <c r="L81" s="85"/>
      <c r="M81" s="19"/>
    </row>
    <row r="82" spans="1:14" x14ac:dyDescent="0.25">
      <c r="A82" s="74" t="s">
        <v>187</v>
      </c>
      <c r="B82" s="5" t="s">
        <v>188</v>
      </c>
      <c r="C82" s="99">
        <v>177350</v>
      </c>
      <c r="D82" s="99">
        <v>312340</v>
      </c>
      <c r="E82" s="75" t="s">
        <v>53</v>
      </c>
      <c r="F82" s="75" t="s">
        <v>130</v>
      </c>
      <c r="G82" s="87"/>
      <c r="H82" s="101"/>
      <c r="I82" s="88"/>
      <c r="J82" s="103"/>
      <c r="K82" s="87"/>
      <c r="L82" s="19"/>
      <c r="M82" s="19"/>
    </row>
    <row r="83" spans="1:14" x14ac:dyDescent="0.25">
      <c r="A83" s="74" t="s">
        <v>171</v>
      </c>
      <c r="B83" s="5" t="s">
        <v>81</v>
      </c>
      <c r="C83" s="99">
        <v>177424</v>
      </c>
      <c r="D83" s="99">
        <v>313155</v>
      </c>
      <c r="E83" s="16" t="s">
        <v>53</v>
      </c>
      <c r="F83" s="53" t="s">
        <v>130</v>
      </c>
      <c r="G83" s="87">
        <v>6</v>
      </c>
      <c r="H83" s="101"/>
      <c r="I83" s="88">
        <v>11</v>
      </c>
      <c r="J83" s="103"/>
      <c r="K83" s="87"/>
      <c r="L83" s="19"/>
      <c r="M83" s="19"/>
    </row>
    <row r="84" spans="1:14" x14ac:dyDescent="0.25">
      <c r="A84" s="114" t="s">
        <v>214</v>
      </c>
      <c r="B84" s="100" t="s">
        <v>217</v>
      </c>
      <c r="C84" s="90">
        <v>132502</v>
      </c>
      <c r="D84" s="90">
        <v>421690</v>
      </c>
      <c r="E84" s="90" t="s">
        <v>96</v>
      </c>
      <c r="F84" s="95" t="s">
        <v>130</v>
      </c>
      <c r="G84" s="87">
        <v>12</v>
      </c>
      <c r="H84" s="101"/>
      <c r="I84" s="88"/>
      <c r="J84" s="103"/>
      <c r="K84" s="87"/>
      <c r="L84" s="87"/>
      <c r="M84" s="87"/>
    </row>
    <row r="85" spans="1:14" x14ac:dyDescent="0.25">
      <c r="A85" s="114" t="s">
        <v>215</v>
      </c>
      <c r="B85" s="100" t="s">
        <v>218</v>
      </c>
      <c r="C85" s="90">
        <v>129796</v>
      </c>
      <c r="D85" s="90">
        <v>423960</v>
      </c>
      <c r="E85" s="90" t="s">
        <v>96</v>
      </c>
      <c r="F85" s="95" t="s">
        <v>130</v>
      </c>
      <c r="G85" s="87">
        <v>12</v>
      </c>
      <c r="H85" s="101"/>
      <c r="I85" s="88"/>
      <c r="J85" s="103"/>
      <c r="K85" s="87"/>
      <c r="L85" s="87"/>
      <c r="M85" s="87"/>
    </row>
    <row r="86" spans="1:14" x14ac:dyDescent="0.25">
      <c r="A86" s="114" t="s">
        <v>216</v>
      </c>
      <c r="B86" s="100" t="s">
        <v>219</v>
      </c>
      <c r="C86" s="90">
        <v>137536</v>
      </c>
      <c r="D86" s="90">
        <v>419249</v>
      </c>
      <c r="E86" s="90" t="s">
        <v>96</v>
      </c>
      <c r="F86" s="95" t="s">
        <v>130</v>
      </c>
      <c r="G86" s="87">
        <v>12</v>
      </c>
      <c r="H86" s="101"/>
      <c r="I86" s="88"/>
      <c r="J86" s="103"/>
      <c r="K86" s="87"/>
      <c r="L86" s="87"/>
      <c r="M86" s="87"/>
    </row>
    <row r="87" spans="1:14" s="48" customFormat="1" ht="12.75" x14ac:dyDescent="0.2">
      <c r="A87" s="97" t="s">
        <v>172</v>
      </c>
      <c r="B87" s="100" t="s">
        <v>95</v>
      </c>
      <c r="C87" s="90">
        <v>141102</v>
      </c>
      <c r="D87" s="90">
        <v>417666</v>
      </c>
      <c r="E87" s="90" t="s">
        <v>96</v>
      </c>
      <c r="F87" s="95" t="s">
        <v>130</v>
      </c>
      <c r="G87" s="88">
        <v>6</v>
      </c>
      <c r="H87" s="103"/>
      <c r="I87" s="88">
        <v>11</v>
      </c>
      <c r="J87" s="103"/>
      <c r="K87" s="88"/>
      <c r="L87" s="88"/>
      <c r="M87" s="88"/>
    </row>
    <row r="88" spans="1:14" s="48" customFormat="1" ht="12.75" x14ac:dyDescent="0.2">
      <c r="A88" s="97" t="s">
        <v>97</v>
      </c>
      <c r="B88" s="100" t="s">
        <v>98</v>
      </c>
      <c r="C88" s="90">
        <v>133980</v>
      </c>
      <c r="D88" s="90">
        <v>421298</v>
      </c>
      <c r="E88" s="90" t="s">
        <v>96</v>
      </c>
      <c r="F88" s="95" t="s">
        <v>130</v>
      </c>
      <c r="G88" s="88">
        <v>6</v>
      </c>
      <c r="H88" s="103"/>
      <c r="I88" s="88"/>
      <c r="J88" s="103"/>
      <c r="K88" s="88"/>
      <c r="L88" s="88"/>
      <c r="M88" s="88"/>
    </row>
    <row r="89" spans="1:14" s="48" customFormat="1" ht="12.75" x14ac:dyDescent="0.2">
      <c r="A89" s="97" t="s">
        <v>173</v>
      </c>
      <c r="B89" s="100" t="s">
        <v>99</v>
      </c>
      <c r="C89" s="90">
        <v>137244</v>
      </c>
      <c r="D89" s="90">
        <v>420598</v>
      </c>
      <c r="E89" s="90" t="s">
        <v>96</v>
      </c>
      <c r="F89" s="95" t="s">
        <v>130</v>
      </c>
      <c r="G89" s="88">
        <v>12</v>
      </c>
      <c r="H89" s="103"/>
      <c r="I89" s="88"/>
      <c r="J89" s="103"/>
      <c r="K89" s="88"/>
      <c r="L89" s="88"/>
      <c r="M89" s="88">
        <v>12</v>
      </c>
    </row>
    <row r="90" spans="1:14" s="48" customFormat="1" ht="12.75" x14ac:dyDescent="0.2">
      <c r="A90" s="97" t="s">
        <v>174</v>
      </c>
      <c r="B90" s="100" t="s">
        <v>100</v>
      </c>
      <c r="C90" s="90">
        <v>136972</v>
      </c>
      <c r="D90" s="90">
        <v>420929</v>
      </c>
      <c r="E90" s="90" t="s">
        <v>96</v>
      </c>
      <c r="F90" s="95" t="s">
        <v>130</v>
      </c>
      <c r="G90" s="88">
        <v>6</v>
      </c>
      <c r="H90" s="103"/>
      <c r="I90" s="88">
        <v>11</v>
      </c>
      <c r="J90" s="103"/>
      <c r="K90" s="88"/>
      <c r="L90" s="88"/>
      <c r="M90" s="88"/>
    </row>
    <row r="91" spans="1:14" s="48" customFormat="1" ht="12.75" x14ac:dyDescent="0.2">
      <c r="A91" s="74" t="s">
        <v>175</v>
      </c>
      <c r="B91" s="5" t="s">
        <v>101</v>
      </c>
      <c r="C91" s="75">
        <v>136230</v>
      </c>
      <c r="D91" s="75">
        <v>421925</v>
      </c>
      <c r="E91" s="16" t="s">
        <v>96</v>
      </c>
      <c r="F91" s="53" t="s">
        <v>130</v>
      </c>
      <c r="G91" s="88">
        <v>6</v>
      </c>
      <c r="H91" s="103"/>
      <c r="I91" s="88">
        <v>11</v>
      </c>
      <c r="J91" s="103"/>
      <c r="K91" s="88"/>
      <c r="L91" s="47"/>
      <c r="M91" s="47"/>
    </row>
    <row r="92" spans="1:14" s="93" customFormat="1" ht="12.75" x14ac:dyDescent="0.2">
      <c r="A92" s="15" t="s">
        <v>200</v>
      </c>
      <c r="B92" s="91" t="s">
        <v>201</v>
      </c>
      <c r="C92" s="108">
        <v>136165</v>
      </c>
      <c r="D92" s="108">
        <v>421904</v>
      </c>
      <c r="E92" s="16" t="s">
        <v>96</v>
      </c>
      <c r="F92" s="16" t="s">
        <v>130</v>
      </c>
      <c r="G92" s="88">
        <v>6</v>
      </c>
      <c r="H92" s="88"/>
      <c r="I92" s="88"/>
      <c r="J92" s="88"/>
      <c r="K92" s="88"/>
      <c r="L92" s="47"/>
      <c r="M92" s="47"/>
      <c r="N92" s="93" t="s">
        <v>202</v>
      </c>
    </row>
    <row r="93" spans="1:14" s="48" customFormat="1" ht="12.75" x14ac:dyDescent="0.2">
      <c r="A93" s="74" t="s">
        <v>176</v>
      </c>
      <c r="B93" s="5" t="s">
        <v>128</v>
      </c>
      <c r="C93" s="75">
        <v>135533</v>
      </c>
      <c r="D93" s="75">
        <v>421788</v>
      </c>
      <c r="E93" s="16" t="s">
        <v>96</v>
      </c>
      <c r="F93" s="53" t="s">
        <v>130</v>
      </c>
      <c r="G93" s="88">
        <v>6</v>
      </c>
      <c r="H93" s="103"/>
      <c r="I93" s="88">
        <v>11</v>
      </c>
      <c r="J93" s="103"/>
      <c r="K93" s="88"/>
      <c r="L93" s="47"/>
      <c r="M93" s="47"/>
    </row>
    <row r="94" spans="1:14" s="34" customFormat="1" ht="30.95" customHeight="1" x14ac:dyDescent="0.25">
      <c r="A94" s="54" t="s">
        <v>134</v>
      </c>
      <c r="B94" s="55"/>
      <c r="C94" s="56"/>
      <c r="D94" s="56"/>
      <c r="E94" s="56"/>
      <c r="F94" s="56"/>
      <c r="G94" s="57">
        <f>SUM(G53:G93)</f>
        <v>258</v>
      </c>
      <c r="H94" s="57">
        <v>8</v>
      </c>
      <c r="I94" s="57">
        <f>SUM(I53:I93)</f>
        <v>275</v>
      </c>
      <c r="J94" s="57">
        <v>2</v>
      </c>
      <c r="K94" s="57">
        <v>105</v>
      </c>
      <c r="L94" s="57">
        <f>SUM(L53:L93)</f>
        <v>0</v>
      </c>
      <c r="M94" s="57">
        <f>SUM(M53:M93)</f>
        <v>12</v>
      </c>
    </row>
    <row r="95" spans="1:14" s="8" customFormat="1" x14ac:dyDescent="0.25">
      <c r="A95" s="25"/>
      <c r="B95" s="17"/>
      <c r="C95" s="18"/>
      <c r="D95" s="18"/>
      <c r="E95" s="18"/>
      <c r="F95" s="18"/>
      <c r="G95" s="12"/>
      <c r="H95" s="12"/>
      <c r="I95" s="12"/>
      <c r="J95" s="12"/>
      <c r="K95" s="12"/>
      <c r="L95" s="12"/>
      <c r="M95" s="12"/>
    </row>
    <row r="96" spans="1:14" s="72" customFormat="1" ht="15.75" x14ac:dyDescent="0.25">
      <c r="A96" s="68" t="s">
        <v>135</v>
      </c>
      <c r="B96" s="69"/>
      <c r="C96" s="70"/>
      <c r="D96" s="70"/>
      <c r="E96" s="70"/>
      <c r="F96" s="70"/>
      <c r="G96" s="71">
        <f t="shared" ref="G96:M96" si="1">SUM(G27,G49,G94)</f>
        <v>486</v>
      </c>
      <c r="H96" s="71">
        <f t="shared" si="1"/>
        <v>18</v>
      </c>
      <c r="I96" s="71">
        <f t="shared" si="1"/>
        <v>396</v>
      </c>
      <c r="J96" s="71">
        <f t="shared" si="1"/>
        <v>17</v>
      </c>
      <c r="K96" s="71">
        <f t="shared" si="1"/>
        <v>119</v>
      </c>
      <c r="L96" s="71">
        <f t="shared" si="1"/>
        <v>0</v>
      </c>
      <c r="M96" s="71">
        <f t="shared" si="1"/>
        <v>12</v>
      </c>
    </row>
    <row r="97" spans="1:13" s="34" customFormat="1" x14ac:dyDescent="0.25">
      <c r="A97" s="20"/>
      <c r="B97" s="21"/>
      <c r="C97" s="22"/>
      <c r="D97" s="22"/>
      <c r="E97" s="22"/>
      <c r="F97" s="22"/>
      <c r="G97" s="23"/>
      <c r="H97" s="23"/>
      <c r="I97" s="23"/>
      <c r="J97" s="23"/>
      <c r="K97" s="23"/>
      <c r="L97" s="23"/>
      <c r="M97" s="23"/>
    </row>
    <row r="98" spans="1:13" hidden="1" x14ac:dyDescent="0.25">
      <c r="A98" s="6" t="s">
        <v>24</v>
      </c>
      <c r="B98" s="7">
        <v>426867</v>
      </c>
      <c r="C98" s="7" t="s">
        <v>53</v>
      </c>
      <c r="D98" s="7" t="s">
        <v>55</v>
      </c>
      <c r="E98" s="11"/>
      <c r="F98" s="11">
        <v>7</v>
      </c>
      <c r="G98" s="11"/>
      <c r="H98" s="11">
        <v>6</v>
      </c>
      <c r="I98" s="11"/>
      <c r="J98" s="11"/>
      <c r="K98" s="11" t="s">
        <v>85</v>
      </c>
      <c r="L98" s="11"/>
      <c r="M98" s="11"/>
    </row>
    <row r="99" spans="1:13" hidden="1" x14ac:dyDescent="0.25">
      <c r="A99" s="6" t="s">
        <v>25</v>
      </c>
      <c r="B99" s="7">
        <v>426411</v>
      </c>
      <c r="C99" s="7" t="s">
        <v>53</v>
      </c>
      <c r="D99" s="7" t="s">
        <v>55</v>
      </c>
      <c r="E99" s="11"/>
      <c r="F99" s="11">
        <v>7</v>
      </c>
      <c r="G99" s="11"/>
      <c r="H99" s="11">
        <v>6</v>
      </c>
      <c r="I99" s="11"/>
      <c r="J99" s="11"/>
      <c r="K99" s="11" t="s">
        <v>85</v>
      </c>
      <c r="L99" s="11"/>
      <c r="M99" s="11"/>
    </row>
    <row r="100" spans="1:13" hidden="1" x14ac:dyDescent="0.25">
      <c r="A100" s="6" t="s">
        <v>26</v>
      </c>
      <c r="B100" s="7">
        <v>427375</v>
      </c>
      <c r="C100" s="7" t="s">
        <v>53</v>
      </c>
      <c r="D100" s="7" t="s">
        <v>55</v>
      </c>
      <c r="E100" s="11"/>
      <c r="F100" s="11">
        <v>7</v>
      </c>
      <c r="G100" s="11"/>
      <c r="H100" s="11">
        <v>6</v>
      </c>
      <c r="I100" s="11"/>
      <c r="J100" s="11"/>
      <c r="K100" s="11" t="s">
        <v>85</v>
      </c>
      <c r="L100" s="11"/>
      <c r="M100" s="11"/>
    </row>
    <row r="101" spans="1:13" hidden="1" x14ac:dyDescent="0.25">
      <c r="A101" s="6" t="s">
        <v>27</v>
      </c>
      <c r="B101" s="7">
        <v>427343</v>
      </c>
      <c r="C101" s="7" t="s">
        <v>53</v>
      </c>
      <c r="D101" s="7" t="s">
        <v>55</v>
      </c>
      <c r="E101" s="11"/>
      <c r="F101" s="11">
        <v>7</v>
      </c>
      <c r="G101" s="11"/>
      <c r="H101" s="11">
        <v>6</v>
      </c>
      <c r="I101" s="11"/>
      <c r="J101" s="11"/>
      <c r="K101" s="11" t="s">
        <v>85</v>
      </c>
      <c r="L101" s="11"/>
      <c r="M101" s="11"/>
    </row>
    <row r="102" spans="1:13" hidden="1" x14ac:dyDescent="0.25">
      <c r="A102" s="6" t="s">
        <v>83</v>
      </c>
      <c r="B102" s="7">
        <v>427743</v>
      </c>
      <c r="C102" s="7" t="s">
        <v>53</v>
      </c>
      <c r="D102" s="7" t="s">
        <v>55</v>
      </c>
      <c r="E102" s="11"/>
      <c r="F102" s="11">
        <v>7</v>
      </c>
      <c r="G102" s="11"/>
      <c r="H102" s="11">
        <v>6</v>
      </c>
      <c r="I102" s="11"/>
      <c r="J102" s="11"/>
      <c r="K102" s="11" t="s">
        <v>85</v>
      </c>
      <c r="L102" s="11"/>
      <c r="M102" s="11"/>
    </row>
    <row r="103" spans="1:13" hidden="1" x14ac:dyDescent="0.25">
      <c r="A103" s="6" t="s">
        <v>28</v>
      </c>
      <c r="B103" s="7">
        <v>427463</v>
      </c>
      <c r="C103" s="7" t="s">
        <v>53</v>
      </c>
      <c r="D103" s="7" t="s">
        <v>55</v>
      </c>
      <c r="E103" s="11"/>
      <c r="F103" s="11">
        <v>7</v>
      </c>
      <c r="G103" s="11"/>
      <c r="H103" s="11"/>
      <c r="I103" s="11"/>
      <c r="J103" s="11"/>
      <c r="K103" s="11" t="s">
        <v>85</v>
      </c>
      <c r="L103" s="11"/>
      <c r="M103" s="11"/>
    </row>
    <row r="104" spans="1:13" hidden="1" x14ac:dyDescent="0.25">
      <c r="A104" s="6" t="s">
        <v>29</v>
      </c>
      <c r="B104" s="7">
        <v>421020</v>
      </c>
      <c r="C104" s="7" t="s">
        <v>53</v>
      </c>
      <c r="D104" s="7" t="s">
        <v>55</v>
      </c>
      <c r="E104" s="11"/>
      <c r="F104" s="11">
        <v>7</v>
      </c>
      <c r="G104" s="11"/>
      <c r="H104" s="11"/>
      <c r="I104" s="11"/>
      <c r="J104" s="11"/>
      <c r="K104" s="11" t="s">
        <v>85</v>
      </c>
      <c r="L104" s="11"/>
      <c r="M104" s="11"/>
    </row>
    <row r="105" spans="1:13" hidden="1" x14ac:dyDescent="0.25">
      <c r="A105" s="6" t="s">
        <v>30</v>
      </c>
      <c r="B105" s="7">
        <v>419680</v>
      </c>
      <c r="C105" s="7" t="s">
        <v>53</v>
      </c>
      <c r="D105" s="7" t="s">
        <v>55</v>
      </c>
      <c r="E105" s="11"/>
      <c r="F105" s="11">
        <v>7</v>
      </c>
      <c r="G105" s="11"/>
      <c r="H105" s="11"/>
      <c r="I105" s="11"/>
      <c r="J105" s="11"/>
      <c r="K105" s="11" t="s">
        <v>85</v>
      </c>
      <c r="L105" s="11"/>
      <c r="M105" s="11"/>
    </row>
    <row r="106" spans="1:13" hidden="1" x14ac:dyDescent="0.25">
      <c r="A106" s="6" t="s">
        <v>31</v>
      </c>
      <c r="B106" s="7">
        <v>419404</v>
      </c>
      <c r="C106" s="7" t="s">
        <v>53</v>
      </c>
      <c r="D106" s="7" t="s">
        <v>55</v>
      </c>
      <c r="E106" s="11"/>
      <c r="F106" s="11">
        <v>7</v>
      </c>
      <c r="G106" s="11"/>
      <c r="H106" s="11"/>
      <c r="I106" s="11"/>
      <c r="J106" s="11"/>
      <c r="K106" s="11" t="s">
        <v>85</v>
      </c>
      <c r="L106" s="11"/>
      <c r="M106" s="11"/>
    </row>
    <row r="107" spans="1:13" hidden="1" x14ac:dyDescent="0.25">
      <c r="A107" s="6" t="s">
        <v>32</v>
      </c>
      <c r="B107" s="7">
        <v>425146</v>
      </c>
      <c r="C107" s="7" t="s">
        <v>53</v>
      </c>
      <c r="D107" s="7" t="s">
        <v>55</v>
      </c>
      <c r="E107" s="11"/>
      <c r="F107" s="11">
        <v>7</v>
      </c>
      <c r="G107" s="11"/>
      <c r="H107" s="11"/>
      <c r="I107" s="11"/>
      <c r="J107" s="11"/>
      <c r="K107" s="11" t="s">
        <v>85</v>
      </c>
      <c r="L107" s="11"/>
      <c r="M107" s="11"/>
    </row>
    <row r="108" spans="1:13" hidden="1" x14ac:dyDescent="0.25">
      <c r="A108" s="6" t="s">
        <v>33</v>
      </c>
      <c r="B108" s="7">
        <v>424663</v>
      </c>
      <c r="C108" s="7" t="s">
        <v>53</v>
      </c>
      <c r="D108" s="7" t="s">
        <v>55</v>
      </c>
      <c r="E108" s="11"/>
      <c r="F108" s="11">
        <v>7</v>
      </c>
      <c r="G108" s="11"/>
      <c r="H108" s="11"/>
      <c r="I108" s="11"/>
      <c r="J108" s="11"/>
      <c r="K108" s="11" t="s">
        <v>85</v>
      </c>
      <c r="L108" s="11"/>
      <c r="M108" s="11"/>
    </row>
    <row r="109" spans="1:13" hidden="1" x14ac:dyDescent="0.25">
      <c r="A109" s="6" t="s">
        <v>34</v>
      </c>
      <c r="B109" s="7">
        <v>423426</v>
      </c>
      <c r="C109" s="7" t="s">
        <v>53</v>
      </c>
      <c r="D109" s="7" t="s">
        <v>55</v>
      </c>
      <c r="E109" s="11"/>
      <c r="F109" s="11">
        <v>7</v>
      </c>
      <c r="G109" s="11"/>
      <c r="H109" s="11"/>
      <c r="I109" s="11"/>
      <c r="J109" s="11"/>
      <c r="K109" s="11" t="s">
        <v>85</v>
      </c>
      <c r="L109" s="11"/>
      <c r="M109" s="11"/>
    </row>
    <row r="110" spans="1:13" hidden="1" x14ac:dyDescent="0.25">
      <c r="A110" s="6" t="s">
        <v>35</v>
      </c>
      <c r="B110" s="7">
        <v>418167</v>
      </c>
      <c r="C110" s="7" t="s">
        <v>53</v>
      </c>
      <c r="D110" s="7" t="s">
        <v>55</v>
      </c>
      <c r="E110" s="11"/>
      <c r="F110" s="11">
        <v>7</v>
      </c>
      <c r="G110" s="11"/>
      <c r="H110" s="11"/>
      <c r="I110" s="11"/>
      <c r="J110" s="11"/>
      <c r="K110" s="11" t="s">
        <v>85</v>
      </c>
      <c r="L110" s="11"/>
      <c r="M110" s="11"/>
    </row>
    <row r="111" spans="1:13" hidden="1" x14ac:dyDescent="0.25">
      <c r="A111" s="6" t="s">
        <v>36</v>
      </c>
      <c r="B111" s="7">
        <v>418198</v>
      </c>
      <c r="C111" s="7" t="s">
        <v>53</v>
      </c>
      <c r="D111" s="7" t="s">
        <v>55</v>
      </c>
      <c r="E111" s="11"/>
      <c r="F111" s="11">
        <v>7</v>
      </c>
      <c r="G111" s="11"/>
      <c r="H111" s="11"/>
      <c r="I111" s="11"/>
      <c r="J111" s="11"/>
      <c r="K111" s="11" t="s">
        <v>85</v>
      </c>
      <c r="L111" s="11"/>
      <c r="M111" s="11"/>
    </row>
    <row r="112" spans="1:13" hidden="1" x14ac:dyDescent="0.25">
      <c r="A112" s="6" t="s">
        <v>37</v>
      </c>
      <c r="B112" s="7">
        <v>417774</v>
      </c>
      <c r="C112" s="7" t="s">
        <v>53</v>
      </c>
      <c r="D112" s="7" t="s">
        <v>55</v>
      </c>
      <c r="E112" s="11"/>
      <c r="F112" s="11">
        <v>7</v>
      </c>
      <c r="G112" s="11"/>
      <c r="H112" s="11"/>
      <c r="I112" s="11"/>
      <c r="J112" s="11"/>
      <c r="K112" s="11" t="s">
        <v>85</v>
      </c>
      <c r="L112" s="11"/>
      <c r="M112" s="11"/>
    </row>
    <row r="113" spans="1:13" hidden="1" x14ac:dyDescent="0.25">
      <c r="A113" s="6" t="s">
        <v>38</v>
      </c>
      <c r="B113" s="7">
        <v>416139</v>
      </c>
      <c r="C113" s="7" t="s">
        <v>53</v>
      </c>
      <c r="D113" s="7" t="s">
        <v>55</v>
      </c>
      <c r="E113" s="11"/>
      <c r="F113" s="11">
        <v>7</v>
      </c>
      <c r="G113" s="11"/>
      <c r="H113" s="11">
        <v>6</v>
      </c>
      <c r="I113" s="11"/>
      <c r="J113" s="11"/>
      <c r="K113" s="11" t="s">
        <v>85</v>
      </c>
      <c r="L113" s="11"/>
      <c r="M113" s="11"/>
    </row>
    <row r="114" spans="1:13" hidden="1" x14ac:dyDescent="0.25">
      <c r="A114" s="6" t="s">
        <v>39</v>
      </c>
      <c r="B114" s="7">
        <v>397822</v>
      </c>
      <c r="C114" s="7" t="s">
        <v>53</v>
      </c>
      <c r="D114" s="7" t="s">
        <v>55</v>
      </c>
      <c r="E114" s="11"/>
      <c r="F114" s="11">
        <v>7</v>
      </c>
      <c r="G114" s="11"/>
      <c r="H114" s="11"/>
      <c r="I114" s="11"/>
      <c r="J114" s="11"/>
      <c r="K114" s="11" t="s">
        <v>85</v>
      </c>
      <c r="L114" s="11"/>
      <c r="M114" s="11"/>
    </row>
    <row r="115" spans="1:13" hidden="1" x14ac:dyDescent="0.25">
      <c r="A115" s="6" t="s">
        <v>40</v>
      </c>
      <c r="B115" s="7">
        <v>351694</v>
      </c>
      <c r="C115" s="7" t="s">
        <v>53</v>
      </c>
      <c r="D115" s="7" t="s">
        <v>55</v>
      </c>
      <c r="E115" s="11"/>
      <c r="F115" s="11">
        <v>7</v>
      </c>
      <c r="G115" s="11"/>
      <c r="H115" s="11">
        <v>6</v>
      </c>
      <c r="I115" s="11"/>
      <c r="J115" s="11"/>
      <c r="K115" s="11" t="s">
        <v>85</v>
      </c>
      <c r="L115" s="11"/>
      <c r="M115" s="11"/>
    </row>
    <row r="116" spans="1:13" hidden="1" x14ac:dyDescent="0.25">
      <c r="A116" s="6" t="s">
        <v>41</v>
      </c>
      <c r="B116" s="7">
        <v>351687</v>
      </c>
      <c r="C116" s="7" t="s">
        <v>53</v>
      </c>
      <c r="D116" s="7" t="s">
        <v>55</v>
      </c>
      <c r="E116" s="11"/>
      <c r="F116" s="11">
        <v>7</v>
      </c>
      <c r="G116" s="11"/>
      <c r="H116" s="11">
        <v>6</v>
      </c>
      <c r="I116" s="11"/>
      <c r="J116" s="11"/>
      <c r="K116" s="11" t="s">
        <v>85</v>
      </c>
      <c r="L116" s="11"/>
      <c r="M116" s="11"/>
    </row>
    <row r="117" spans="1:13" hidden="1" x14ac:dyDescent="0.25">
      <c r="A117" s="6" t="s">
        <v>42</v>
      </c>
      <c r="B117" s="7">
        <v>357753</v>
      </c>
      <c r="C117" s="7" t="s">
        <v>53</v>
      </c>
      <c r="D117" s="7" t="s">
        <v>55</v>
      </c>
      <c r="E117" s="11"/>
      <c r="F117" s="11">
        <v>7</v>
      </c>
      <c r="G117" s="11"/>
      <c r="H117" s="11">
        <v>6</v>
      </c>
      <c r="I117" s="11"/>
      <c r="J117" s="11"/>
      <c r="K117" s="11" t="s">
        <v>85</v>
      </c>
      <c r="L117" s="11"/>
      <c r="M117" s="11"/>
    </row>
    <row r="118" spans="1:13" hidden="1" x14ac:dyDescent="0.25">
      <c r="A118" s="6" t="s">
        <v>43</v>
      </c>
      <c r="B118" s="7">
        <v>356419</v>
      </c>
      <c r="C118" s="7" t="s">
        <v>53</v>
      </c>
      <c r="D118" s="7" t="s">
        <v>55</v>
      </c>
      <c r="E118" s="11"/>
      <c r="F118" s="11">
        <v>7</v>
      </c>
      <c r="G118" s="11"/>
      <c r="H118" s="11">
        <v>6</v>
      </c>
      <c r="I118" s="11"/>
      <c r="J118" s="11"/>
      <c r="K118" s="11" t="s">
        <v>85</v>
      </c>
      <c r="L118" s="11"/>
      <c r="M118" s="11"/>
    </row>
    <row r="119" spans="1:13" hidden="1" x14ac:dyDescent="0.25">
      <c r="A119" s="6" t="s">
        <v>44</v>
      </c>
      <c r="B119" s="7">
        <v>355807</v>
      </c>
      <c r="C119" s="7" t="s">
        <v>53</v>
      </c>
      <c r="D119" s="7" t="s">
        <v>55</v>
      </c>
      <c r="E119" s="11"/>
      <c r="F119" s="11">
        <v>7</v>
      </c>
      <c r="G119" s="11"/>
      <c r="H119" s="11">
        <v>6</v>
      </c>
      <c r="I119" s="11"/>
      <c r="J119" s="11"/>
      <c r="K119" s="11" t="s">
        <v>85</v>
      </c>
      <c r="L119" s="11"/>
      <c r="M119" s="11"/>
    </row>
    <row r="120" spans="1:13" hidden="1" x14ac:dyDescent="0.25">
      <c r="A120" s="6" t="s">
        <v>45</v>
      </c>
      <c r="B120" s="7">
        <v>357860</v>
      </c>
      <c r="C120" s="7" t="s">
        <v>53</v>
      </c>
      <c r="D120" s="7" t="s">
        <v>55</v>
      </c>
      <c r="E120" s="11"/>
      <c r="F120" s="11">
        <v>7</v>
      </c>
      <c r="G120" s="11"/>
      <c r="H120" s="11">
        <v>6</v>
      </c>
      <c r="I120" s="11"/>
      <c r="J120" s="11"/>
      <c r="K120" s="11" t="s">
        <v>85</v>
      </c>
      <c r="L120" s="11"/>
      <c r="M120" s="11"/>
    </row>
    <row r="121" spans="1:13" hidden="1" x14ac:dyDescent="0.25">
      <c r="A121" s="28" t="s">
        <v>46</v>
      </c>
      <c r="B121" s="29">
        <v>357850</v>
      </c>
      <c r="C121" s="29" t="s">
        <v>53</v>
      </c>
      <c r="D121" s="29" t="s">
        <v>55</v>
      </c>
      <c r="E121" s="30"/>
      <c r="F121" s="30"/>
      <c r="G121" s="30"/>
      <c r="H121" s="30"/>
      <c r="I121" s="30"/>
      <c r="J121" s="30"/>
      <c r="K121" s="30"/>
      <c r="L121" s="30"/>
      <c r="M121" s="30"/>
    </row>
    <row r="122" spans="1:13" hidden="1" x14ac:dyDescent="0.25">
      <c r="A122" s="28" t="s">
        <v>47</v>
      </c>
      <c r="B122" s="29">
        <v>357700</v>
      </c>
      <c r="C122" s="29" t="s">
        <v>53</v>
      </c>
      <c r="D122" s="29" t="s">
        <v>55</v>
      </c>
      <c r="E122" s="30"/>
      <c r="F122" s="30"/>
      <c r="G122" s="30"/>
      <c r="H122" s="30"/>
      <c r="I122" s="30"/>
      <c r="J122" s="30"/>
      <c r="K122" s="30"/>
      <c r="L122" s="30"/>
      <c r="M122" s="30"/>
    </row>
    <row r="123" spans="1:13" s="32" customFormat="1" hidden="1" x14ac:dyDescent="0.25">
      <c r="A123" s="28" t="s">
        <v>93</v>
      </c>
      <c r="B123" s="33">
        <v>355460</v>
      </c>
      <c r="C123" s="29" t="s">
        <v>53</v>
      </c>
      <c r="D123" s="29" t="s">
        <v>55</v>
      </c>
      <c r="E123" s="30"/>
      <c r="F123" s="30"/>
      <c r="G123" s="30"/>
      <c r="H123" s="30"/>
      <c r="I123" s="30"/>
      <c r="J123" s="30"/>
      <c r="K123" s="30"/>
      <c r="L123" s="30"/>
      <c r="M123" s="30"/>
    </row>
    <row r="124" spans="1:13" hidden="1" x14ac:dyDescent="0.25">
      <c r="A124" s="15" t="s">
        <v>90</v>
      </c>
      <c r="B124" s="7">
        <v>350023</v>
      </c>
      <c r="C124" s="16" t="s">
        <v>53</v>
      </c>
      <c r="D124" s="16" t="s">
        <v>55</v>
      </c>
      <c r="E124" s="11"/>
      <c r="F124" s="11">
        <v>7</v>
      </c>
      <c r="G124" s="11"/>
      <c r="H124" s="11">
        <v>6</v>
      </c>
      <c r="I124" s="11"/>
      <c r="J124" s="11"/>
      <c r="K124" s="11" t="s">
        <v>85</v>
      </c>
      <c r="L124" s="11"/>
      <c r="M124" s="11"/>
    </row>
    <row r="125" spans="1:13" hidden="1" x14ac:dyDescent="0.25">
      <c r="A125" s="15" t="s">
        <v>91</v>
      </c>
      <c r="B125" s="7">
        <v>349851</v>
      </c>
      <c r="C125" s="16" t="s">
        <v>53</v>
      </c>
      <c r="D125" s="16" t="s">
        <v>55</v>
      </c>
      <c r="E125" s="11"/>
      <c r="F125" s="11">
        <v>7</v>
      </c>
      <c r="G125" s="11"/>
      <c r="H125" s="11">
        <v>6</v>
      </c>
      <c r="I125" s="11"/>
      <c r="J125" s="11"/>
      <c r="K125" s="11" t="s">
        <v>85</v>
      </c>
      <c r="L125" s="11"/>
      <c r="M125" s="11"/>
    </row>
    <row r="126" spans="1:13" hidden="1" x14ac:dyDescent="0.25">
      <c r="A126" s="28" t="s">
        <v>48</v>
      </c>
      <c r="B126" s="29">
        <v>349500</v>
      </c>
      <c r="C126" s="29" t="s">
        <v>53</v>
      </c>
      <c r="D126" s="29" t="s">
        <v>55</v>
      </c>
      <c r="E126" s="30"/>
      <c r="F126" s="30"/>
      <c r="G126" s="30"/>
      <c r="H126" s="30"/>
      <c r="I126" s="30"/>
      <c r="J126" s="30"/>
      <c r="K126" s="30"/>
      <c r="L126" s="30"/>
      <c r="M126" s="30"/>
    </row>
    <row r="127" spans="1:13" hidden="1" x14ac:dyDescent="0.25">
      <c r="A127" s="15" t="s">
        <v>92</v>
      </c>
      <c r="B127" s="7">
        <v>346909</v>
      </c>
      <c r="C127" s="16" t="s">
        <v>53</v>
      </c>
      <c r="D127" s="16" t="s">
        <v>55</v>
      </c>
      <c r="E127" s="11"/>
      <c r="F127" s="11">
        <v>7</v>
      </c>
      <c r="G127" s="11"/>
      <c r="H127" s="11">
        <v>6</v>
      </c>
      <c r="I127" s="11"/>
      <c r="J127" s="11"/>
      <c r="K127" s="11" t="s">
        <v>85</v>
      </c>
      <c r="L127" s="11"/>
      <c r="M127" s="11"/>
    </row>
    <row r="128" spans="1:13" hidden="1" x14ac:dyDescent="0.25">
      <c r="A128" s="24" t="s">
        <v>89</v>
      </c>
      <c r="B128" s="7">
        <v>314301</v>
      </c>
      <c r="C128" s="16" t="s">
        <v>53</v>
      </c>
      <c r="D128" s="16" t="s">
        <v>55</v>
      </c>
      <c r="E128" s="11"/>
      <c r="F128" s="11">
        <v>7</v>
      </c>
      <c r="G128" s="11"/>
      <c r="H128" s="11">
        <v>6</v>
      </c>
      <c r="I128" s="11"/>
      <c r="J128" s="11"/>
      <c r="K128" s="11" t="s">
        <v>85</v>
      </c>
      <c r="L128" s="11"/>
      <c r="M128" s="19"/>
    </row>
    <row r="129" spans="1:13" hidden="1" x14ac:dyDescent="0.25">
      <c r="A129" s="15" t="s">
        <v>87</v>
      </c>
      <c r="B129" s="7">
        <v>312662</v>
      </c>
      <c r="C129" s="16" t="s">
        <v>53</v>
      </c>
      <c r="D129" s="16" t="s">
        <v>55</v>
      </c>
      <c r="E129" s="11"/>
      <c r="F129" s="11">
        <v>7</v>
      </c>
      <c r="G129" s="11"/>
      <c r="H129" s="11">
        <v>6</v>
      </c>
      <c r="I129" s="11"/>
      <c r="J129" s="11"/>
      <c r="K129" s="11" t="s">
        <v>85</v>
      </c>
      <c r="L129" s="11"/>
      <c r="M129" s="19"/>
    </row>
    <row r="130" spans="1:13" hidden="1" x14ac:dyDescent="0.25">
      <c r="A130" s="28" t="s">
        <v>49</v>
      </c>
      <c r="B130" s="29">
        <v>312400</v>
      </c>
      <c r="C130" s="29" t="s">
        <v>53</v>
      </c>
      <c r="D130" s="29" t="s">
        <v>55</v>
      </c>
      <c r="E130" s="30"/>
      <c r="F130" s="30"/>
      <c r="G130" s="30"/>
      <c r="H130" s="30"/>
      <c r="I130" s="30"/>
      <c r="J130" s="30"/>
      <c r="K130" s="30"/>
      <c r="L130" s="30"/>
      <c r="M130" s="31"/>
    </row>
    <row r="131" spans="1:13" hidden="1" x14ac:dyDescent="0.25">
      <c r="A131" s="15" t="s">
        <v>88</v>
      </c>
      <c r="B131" s="7">
        <v>312870</v>
      </c>
      <c r="C131" s="16" t="s">
        <v>53</v>
      </c>
      <c r="D131" s="16" t="s">
        <v>55</v>
      </c>
      <c r="E131" s="11"/>
      <c r="F131" s="11">
        <v>7</v>
      </c>
      <c r="G131" s="11"/>
      <c r="H131" s="11">
        <v>6</v>
      </c>
      <c r="I131" s="11"/>
      <c r="J131" s="11"/>
      <c r="K131" s="11" t="s">
        <v>85</v>
      </c>
      <c r="L131" s="11"/>
      <c r="M131" s="19"/>
    </row>
    <row r="132" spans="1:13" ht="15" hidden="1" customHeight="1" x14ac:dyDescent="0.25">
      <c r="A132" s="43"/>
      <c r="B132" s="14"/>
      <c r="C132" s="14"/>
      <c r="D132" s="14"/>
      <c r="E132" s="11">
        <v>0</v>
      </c>
      <c r="F132" s="11">
        <f>SUM(F98:F131)</f>
        <v>203</v>
      </c>
      <c r="G132" s="11">
        <v>15</v>
      </c>
      <c r="H132" s="11">
        <f>SUM(H98:H131)</f>
        <v>108</v>
      </c>
      <c r="I132" s="11">
        <v>5</v>
      </c>
      <c r="J132" s="11">
        <v>50</v>
      </c>
      <c r="K132" s="11">
        <v>1</v>
      </c>
      <c r="L132" s="11">
        <v>0</v>
      </c>
      <c r="M132" s="11">
        <v>0</v>
      </c>
    </row>
    <row r="133" spans="1:13" s="8" customFormat="1" hidden="1" x14ac:dyDescent="0.25">
      <c r="A133" s="26"/>
      <c r="B133" s="18"/>
      <c r="C133" s="18"/>
      <c r="D133" s="18"/>
      <c r="E133" s="12"/>
      <c r="F133" s="12"/>
      <c r="G133" s="12"/>
      <c r="H133" s="12"/>
      <c r="I133" s="12"/>
      <c r="J133" s="12"/>
      <c r="K133" s="12"/>
      <c r="L133" s="12"/>
      <c r="M133" s="12"/>
    </row>
    <row r="134" spans="1:13" hidden="1" x14ac:dyDescent="0.25">
      <c r="A134" s="13"/>
      <c r="B134" s="14"/>
      <c r="C134" s="14"/>
      <c r="D134" s="14"/>
      <c r="E134" s="11">
        <f t="shared" ref="E134:I134" si="2">E132+G49</f>
        <v>120</v>
      </c>
      <c r="F134" s="11">
        <f t="shared" si="2"/>
        <v>210</v>
      </c>
      <c r="G134" s="11">
        <f t="shared" si="2"/>
        <v>70</v>
      </c>
      <c r="H134" s="11">
        <f t="shared" si="2"/>
        <v>118</v>
      </c>
      <c r="I134" s="11">
        <f t="shared" si="2"/>
        <v>12</v>
      </c>
      <c r="J134" s="11" t="e">
        <f>J132+#REF!</f>
        <v>#REF!</v>
      </c>
      <c r="K134" s="11" t="e">
        <f>K132+#REF!</f>
        <v>#REF!</v>
      </c>
      <c r="L134" s="11" t="e">
        <f>L132+#REF!</f>
        <v>#REF!</v>
      </c>
      <c r="M134" s="11" t="e">
        <f>M132+#REF!</f>
        <v>#REF!</v>
      </c>
    </row>
    <row r="135" spans="1:13" ht="164.25" x14ac:dyDescent="0.25">
      <c r="G135" s="111" t="s">
        <v>136</v>
      </c>
      <c r="H135" s="112" t="s">
        <v>190</v>
      </c>
      <c r="I135" s="111" t="s">
        <v>220</v>
      </c>
      <c r="J135" s="111" t="s">
        <v>221</v>
      </c>
      <c r="K135" s="113" t="s">
        <v>222</v>
      </c>
      <c r="L135" s="113" t="s">
        <v>86</v>
      </c>
      <c r="M135" s="113" t="s">
        <v>223</v>
      </c>
    </row>
  </sheetData>
  <phoneticPr fontId="0" type="noConversion"/>
  <pageMargins left="0.75" right="0.75" top="1" bottom="1" header="0.5" footer="0.5"/>
  <pageSetup paperSize="8" scale="7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P3 Rivieren</vt:lpstr>
      <vt:lpstr>Blad1</vt:lpstr>
      <vt:lpstr>Database2</vt:lpstr>
    </vt:vector>
  </TitlesOfParts>
  <Company>Rijkswaterstaat directie Zeeland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schepi</dc:creator>
  <cp:lastModifiedBy>Kalsbeek, Marleen (CIV)</cp:lastModifiedBy>
  <cp:lastPrinted>2016-12-13T15:34:51Z</cp:lastPrinted>
  <dcterms:created xsi:type="dcterms:W3CDTF">2008-09-10T12:54:00Z</dcterms:created>
  <dcterms:modified xsi:type="dcterms:W3CDTF">2022-07-08T09:36:52Z</dcterms:modified>
</cp:coreProperties>
</file>